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oczajkow\Desktop\WAŻNE\Postępowania\Zapytania ofertowe\007.DA.DZP.2026 Drobny sprzęt medyczny\"/>
    </mc:Choice>
  </mc:AlternateContent>
  <xr:revisionPtr revIDLastSave="0" documentId="13_ncr:1_{8F048689-5E58-4E83-A9EA-9B728A2E974D}" xr6:coauthVersionLast="47" xr6:coauthVersionMax="47" xr10:uidLastSave="{00000000-0000-0000-0000-000000000000}"/>
  <bookViews>
    <workbookView xWindow="-108" yWindow="-108" windowWidth="23256" windowHeight="13896" tabRatio="804" xr2:uid="{00000000-000D-0000-FFFF-FFFF00000000}"/>
  </bookViews>
  <sheets>
    <sheet name="Część_1" sheetId="1" r:id="rId1"/>
    <sheet name="Część _2" sheetId="4" r:id="rId2"/>
    <sheet name="Część 3" sheetId="7" r:id="rId3"/>
    <sheet name="Część  4" sheetId="8" r:id="rId4"/>
    <sheet name="Część 5" sheetId="10" r:id="rId5"/>
    <sheet name="Część  6" sheetId="11" r:id="rId6"/>
    <sheet name="Część nr 7" sheetId="14" r:id="rId7"/>
    <sheet name="Część nr 8 (Apteka)" sheetId="19" r:id="rId8"/>
    <sheet name="Część nr 9 (Apteka)" sheetId="17" r:id="rId9"/>
    <sheet name="Część nr 10 (Apteka)" sheetId="18" r:id="rId10"/>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0" i="14" l="1"/>
  <c r="F10" i="14"/>
  <c r="I15" i="18"/>
  <c r="F15" i="18"/>
  <c r="I13" i="17"/>
  <c r="F13" i="17"/>
  <c r="I10" i="19"/>
  <c r="F10" i="19"/>
  <c r="I13" i="11" l="1"/>
  <c r="I11" i="10"/>
  <c r="I10" i="8"/>
  <c r="I11" i="7"/>
  <c r="I16" i="4"/>
  <c r="I18" i="1"/>
  <c r="F18" i="1"/>
  <c r="F16" i="4"/>
  <c r="F13" i="11" l="1"/>
  <c r="F11" i="10"/>
  <c r="F10" i="8"/>
  <c r="F11" i="7" l="1"/>
</calcChain>
</file>

<file path=xl/sharedStrings.xml><?xml version="1.0" encoding="utf-8"?>
<sst xmlns="http://schemas.openxmlformats.org/spreadsheetml/2006/main" count="252" uniqueCount="85">
  <si>
    <t>FORMULARZ ASORTYMENTOWO - CENOWY</t>
  </si>
  <si>
    <t>OPIS PRZEDMIOTU ZAMÓWIENIA</t>
  </si>
  <si>
    <t>Część nr 1: Dostawa drobnego sprzętu medycznego dla Szpitala Nowowiejskiego.</t>
  </si>
  <si>
    <t>Lp</t>
  </si>
  <si>
    <t>Opis asortymentu</t>
  </si>
  <si>
    <t>Jm</t>
  </si>
  <si>
    <t>Ilość</t>
  </si>
  <si>
    <t>Cena jednostkowa  netto</t>
  </si>
  <si>
    <t>Wartość netto 
(4 x 5)</t>
  </si>
  <si>
    <t>Stawka VAT %</t>
  </si>
  <si>
    <t>Wartość brutto
 (z VAT)
(6x8+6)</t>
  </si>
  <si>
    <t>Nazwa artykułu spełniającego wymagania z kol. 2 (ew. marka, typ, pochodzenie) UWAGI</t>
  </si>
  <si>
    <t>szt.</t>
  </si>
  <si>
    <t>1op=100</t>
  </si>
  <si>
    <t>Uwaga: Formularz asortymentowo-cenowy musi być opatrzony przez osobę lub osoby uprawnione do reprezentowania firmy kwalifikowanym podpisem elektronicznym, podpisem zaufanych lub podpisem osobistym. Zamawiający zaleca, aby podpis złożony był na podpisywanym dokumencie PDF (podpis wewnętrzny) – taki sposób podpisu umożliwia szybką i prawidłową weryfikację.</t>
  </si>
  <si>
    <t>Nazwa artykułu spełniajacego wymagania z kol. 2 (ew. marka, typ, pochodzenie) UWAGI</t>
  </si>
  <si>
    <t>Część nr 4: Dostawa drobnego sprzętu medycznego dla Szpitala Nowowiejskiego.</t>
  </si>
  <si>
    <t>Pojemniki  na ostre odpady medyczne:
• pojemności 700ml,
• kolor pojemnika czerwony,
• oznaczenie materiał zakaźny,
• miejsce na kod odpadów, nazwę wytwórcy, nr regon, nr księgi rejestrowej, datę i godz. otwarcia, datę i godz. zamknięcia
• wykonane z tworzywa odpornego na uderzenia, zgniatanie,
• odporne na przekucia,
• zamykane od góry,
• posiadające atesty PZH.</t>
  </si>
  <si>
    <t>Pojemniki  na ostre odpady medyczne:
• pojemności 5 litrów,
• kolor pojemnika czerwony,
• oznaczenie materiał zakaźny,
• miejsce na kod odpadów, nazwę wytwórcy, nr regon, nr księgi rejestrowej, datę i godz. otwarcia, datę i godz. zamknięcia,
• naklejka – data otwarcia, zamknięcia, miejsce pochodzenia, podpis osoby zamykającej pojemnik,
• wykonane z tworzywa odpornego na uderzenia, zgniatanie,
• odporne na przekucia,
• zamykane od góry,
• posiadające atesty PZH</t>
  </si>
  <si>
    <t>Tace na leki:
• z twardego tworzywa sztucznego,
• z podwyższonymi brzegami, z miejscem na umieszczenie wizytówki pacjenta 
• otwory głębokie zapewniające stabilizację kieliszka,
• gładkie powierzchnie,na 24 lub 32 kieliszki,
• posiadająca deklarację zgodności CE
• Wielkość tacy nie większa niż 43cm x 32,5cmx6 cm.</t>
  </si>
  <si>
    <t>szt</t>
  </si>
  <si>
    <t>Stetoskop z jednostronną płaską głowicą dla dorosłych do badania pomiaru ciśnienia krwi, standardowy jednokanałowy,w komplecie dodatkowe twarde oliwki.</t>
  </si>
  <si>
    <t>Pojemniki  na ostre odpady medyczne: 
• pojemności 2 litr,
• kolor pojemnika czerwony,
• oznaczenie materiał zakaźny,
• miejsce na kod odpadów, nazwę wytwórcy, nr regon, nr księgi rejestrowej, datę i godz. otwarcia, datę i godz. zamknięcia,
• naklejka – data otwarcia, zamknięcia, miejsce pochodzenia, podpis osoby zamykającej pojemnik,
• wykonane z tworzywa odpornego na uderzenia, zgniatanie,
• odporne na przekucia,
• zamykane od góry,
• posiadające atesty PZH</t>
  </si>
  <si>
    <t>Pojemniki  na ostre odpady medyczne:
• pojemności 1 litr,
• kolor pojemnika czerwony,
• oznaczenie materiał zakaźny,
• miejsce na kod odpadów, nazwę wytwórcy, nr regon, nr księgi rejestrowej, datę i godz. otwarcia, datę i godz. zamknięcia,
• naklejka – data otwarcia, zamknięcia, miejsce pochodzenia, podpis osoby zamykającej pojemnik,
• wykonane z tworzywa odpornego na uderzenia, zgniatanie,
• odporne na przekucia,
• zamykane od góry,
• posiadające atesty PZH</t>
  </si>
  <si>
    <t>Półmaska filtrująca FFP2 NR zgodna z normą EN 149:2001 + A1:2009,
• penetracja aerozolu chlorku sodu poniżej 1,45%,
• penetracja mgłą oleju parafinowego poniżej 5,32%,
• opór wdechu przy natężeniu przepływu 95 l/min poniżej 1,49 mbar (149 Pa),
• opór wydechu przy natężeniu przepływu 160 l/min poniżej 2,38 mbar (238 Pa),
• bez zaworu,
• płaska konstrukcja ułatwiająca zakładanie,
• elastyczny zewnętrzny sztywnik na nos w kolorze białym,
• pianka w części nosowej mocowana na gumki zakładane na uszy
• półmaska oraz gumki mocujące w kolorze białym,
• nie zawiera lateksu,
• Oznakowanie znakiem CE</t>
  </si>
  <si>
    <t>Stetoskop jednorazowego użytku, przeznaczony do osłuchiwania pacjentów w warunkach szpitalnych;
głowica jednostronna (membranowa);
membrana umożliwiająca prawidłowe osłuchiwanie tonów serca i płuc;
elastyczny przewód o długości zapewniającej komfort pracy personelu;
douszniki miękkie, zapewniające podstawowy komfort użytkowania;
niska waga, umożliwiająca bezpieczne stosowanie;
wykonany z materiałów nietoksycznych, bezpiecznych dla pacjenta;
jakość akustyczna wystarczająca do podstawowego badania osłuchowego;
brak szumów uniemożliwiających diagnostykę;
oznakowanie zgodne z obowiązującymi przepisami; bezpieczny w pracowniach diagnostyki obrazowej.
Wyrób medyczny.</t>
  </si>
  <si>
    <t>Załącznik nr 2 do Umowy</t>
  </si>
  <si>
    <t>Część nr 2: Dostawa drobnego sprzętu medycznego dla Szpitala Nowowiejskiego.</t>
  </si>
  <si>
    <t>Termometr do lodówki (przechowywanie leków), posiadający uchwyt umożliwiający zawieszenie,zakres temperatury: - 40 do +40 st. Obudowa ze stali nierdzewnej.</t>
  </si>
  <si>
    <t>Pulsoksymetr napalcowy medyczny dla dorosłych  do pracy w warunkach narażony na wstrząsy:
- pomiar co najmniej następujących parametrów: saturacja krwi tętniczej (SpO₂) oraz tętno,
- zakres pomiarowy odpowiedni do monitorowania parametrów życiowych,
- dokładność pomiaru zgodna z normami dla tego typu wyrobów,
- czytelna prezentacja wyników pomiaru na wyświetlaczu,
- automatyczne wyłączenie lub inny mechanizm oszczędzania energii,
- zasilanie bateryjne lub akumulatorowe,
- możliwość łatwego czyszczenia i dezynfekcji,
- Wyrób medyczny
Skład zestawu:
Pulsoksymetr
2 baterie alkaliczne "AAA"
Instrukcja obsługi w języku polskim</t>
  </si>
  <si>
    <t>Termometry lekarskie do pomiaru temperatury ciała na czole:                                                                                                                                   - bezdotykowy, na podczerwień ,                                                                                             - zakres pomiaru temperatury ciała od ok. 32,0 °C do 42,9°C.                                                                        - podświetlany wyświetlacz cyfrowy LCD,                                              - dokładność pomiaru: ± 0,1 °C do ± 0,3 °C                                            - czujnik gorączki,                                                                                                        - pamięć ostatnich pomiarów                                                                                 - sygnał dźwiękowy wskazujący koniec pomiaru,                             - automatyczne wyłączanie,                                                                               - obudowa odporna na dezynfekcję i łatwa do utrzymania w czystości,                                                                                                                               - wskaźnik niskiego stanu naładowania baterii,                                      - w komplecie bateria.                                                                                                  - posiada certyfikat CE                                                                                                   - wyrób medyczny</t>
  </si>
  <si>
    <t>kpl</t>
  </si>
  <si>
    <t>Razem część 1 poz. 1-7</t>
  </si>
  <si>
    <t>Razem Część nr 2 poz. 1-7</t>
  </si>
  <si>
    <t>Część nr 3: Dostawa drobnego sprzętu medycznego dla Szpitala Nowowiejskiego.</t>
  </si>
  <si>
    <t>Razem Część nr 3 poz. 1-2</t>
  </si>
  <si>
    <t>Razem Część 4 poz.1-1</t>
  </si>
  <si>
    <t>Razem Część nr 6 poz. 1-4</t>
  </si>
  <si>
    <t>Część nr 7: Dostawa drobnego sprzętu medycznego dla Szpitala Nowowiejskiego</t>
  </si>
  <si>
    <t>Razem Część nr 7 poz. 1-1</t>
  </si>
  <si>
    <t>op</t>
  </si>
  <si>
    <t>Razem Część nr 5 poz. 1-2</t>
  </si>
  <si>
    <t xml:space="preserve">Fartuch wykonany z polietylenu, przezroczysty lub biały, zakładany przez głowę, wiązany z tyłu na troki. Wymiary ok.: szerokość 71cm, długość 116cm; o gramatura 5g/m2 i wytrzymałości na rozciąganie.
Pakowany pojedynczo w opakowanie foliowe, a następnie zbiorcze po 100szt.. Wyrób medyczny.
kolor: biały
Jednorazowego użytku.                               Wyrób medyczny               </t>
  </si>
  <si>
    <t>Bluza z długim rękawem, wykonana z miękkiej włókniny bawełnianopodobnej, ogramaturze min. 47g/m2. W kolorze białym. Rękawy długie zakończone białymi elastycznymi mankietami.Wposażona w biały, elastyczny kołnierzyk pod szyją. Zapinana na białe napy. Rozmiary S-XXL. Pakowana pojedynczo.</t>
  </si>
  <si>
    <t>Fartuchy barierowe jednorazowe:
• niejałowy, pełnobarierowy, fartuch chirurgiczny wykonany z włókniny polipropylenowej, podfoliowanej na całej powierzchni fartucha o łącznej gramaturze 35 g/m2.
• rękaw zakończony elastycznym mankietem z dzianiny, tylne części  fartucha zachodzą na siebie,
• posiada 4 wszywane troki o długości min. 45 cm, 2 zewnętrzne troki umiejscowione w specjalnym kartoniku umożliwiającym zawiązanie ich zgodnie z procedurami postępowania aseptycznego
• dodatkowo zapięcie w okolicy karku na rzep, szwy wykonane techniką ultradźwiękową, odporność na przenikanie cieczy &gt;100 cm H2O.
• opakowanie typu worek foliowy, pakowany po 10sztuk. 
• spełnia wymagania aktualnej normy PN-EN 13795-1:2019 oraz EN 14126. Fartuch zgodny z poziomem 2 AAMI. Rozmiar: L, XL.</t>
  </si>
  <si>
    <t>Komplet pościeli medycznej jednorazowego użytku, wykonany z włókniny polipropylenowej 25g/1 m2 niejałowy, w kolorze zielonym. Wymiary: prześcieradło 150cm/210cm, poszwa na kołdrę 160cm/210cm, poszwa na poduszkę 70cm/80cm. Komlet zapakowany w pojedyncze opakowanie.</t>
  </si>
  <si>
    <t>Fartuch medyczny wizytacyjny, wykonany z włókniny polipropylenowej o gramaturze: 25-35g/m2, wiązany na troki w talii i szyi, rękawy zakończone mankietem poliestrowym, jednorazowego użytku. Rozmiary L,XL</t>
  </si>
  <si>
    <t xml:space="preserve">Czepek w formie furażerki z tyłu ściągany gumką. Przednia część wydłużona z możliwością wywinięcia. Wykonany w całości z perforowanej włókniny wiskozowej o gramaturze 25g/m2, zapewniającej doskonałą oddychalność i komfort noszenia. Opakowanie 100 szt. W formie kartonika umożliwiającego wyjmowanie pojedynczych sztuk. </t>
  </si>
  <si>
    <t>Jednorazowy ręcznik higieniczny z włókniny spunlace o gramaturze min. 45g/m2. Rozmiar 70x130cm o wysokiej chłonności. Pakowany po 10 szt.</t>
  </si>
  <si>
    <t>Ubranie medyczne (komlet bluza + spodnie) wykonane z włókniny SMS o gramaturze 35g, nieprześwitujące. Bluza z krótkim rękawem z 2 dolnymi kieszeniami. Spodnie z trokiem w pasie. Rozmiar S-XXXXL. Zestaw pakowany indywidualnie w torbę foliową.</t>
  </si>
  <si>
    <t>Termiczne okrycie pacjenta, jednorazowego użytku. Warstwa zewnętrzna wykonana z włókniny polipropelynowej o gramaturze 25g/m2, warsztwa wewnętrzna wykonana z poliesteru z przeszyciami na całej powierzchni. Rozmiar 150/210cm.</t>
  </si>
  <si>
    <t>Kieliszki do leków:
• transparentny materiał umożliwia wizualną obserwację podawanego leku,
• wykonane z polipropylenu wolnego od besfenolu (BPA)
• jednorazowego użytku, możliwy zakup przykrywek kompatybilnych z kieliszkami,
• w pięciu kolorach: biały, czerwony, żółty, niebieski, zielony,
• pojemność 30 mililitrów, pakowane w tubach po 90 sztuk.
• dokładna, łatwa do odczytania skala linearna co 1ml, cyfrowa co 5ml.
• średnica górna 3,9 cm, średnica podstawy 2,7 cm, wysokość od 4 - 5cm.</t>
  </si>
  <si>
    <t>Kruszarka do leków:
• wykonana z wytrzymałych materiałów: poliamidu (PA07) oraz stali nierdzewnej,
• ergonomiczny kształt pozwala na łatwy i szybki sposób operowania moździerzem,
• umożliwia profesjonalne miażdżenie tabletek bezpośrednio w kieliszku gwarantując zachowanie warunków higienicznych,
• zastosowany system pozwala uniknąć strat i mieszania się leków od różnych pacjentów.</t>
  </si>
  <si>
    <t>Maska medyczna trzywarstwowa:
• zgodna z normą PN-EN 14683 typu IIR,
• odporna na rozpryski,
• skuteczność filtracji bakterii BFE minimum 98%,
• wymiary 170mm x 95mm,
• z gumką do mocowania na uszy,
• kolor niebieski lub zielony,
• pakowane po 50 sztuk w pudełku. 
• Oznakowanie znakiem CE</t>
  </si>
  <si>
    <t xml:space="preserve">Ciśnieniomierze elektroniczny:
• odporność na wstrząsy i upadki z wysokości minimum 75 cm na twardą powierzchnię,
• wyposażony w mankiet z możliwością mycia i dezynfekcji (w tym przez pryskanie i zanurzenie), konstrukcja mankietu zabezpieczająca jego wnętrze przed dostaniem się cieczy,
• czytelne oznaczenie rozmiaru mankietu ułatwiające identyfikację (np.: kolorami i numerami),
• urządzenie musi być wyrobem medycznym, Wykonawca zobowiązany jest posiadać dokumenty z przeprowadzonych badań, certyfikaty, atesty i dopuszczenia,
• w skład zestawu wchodzą: pokrowiec, standardowy mankiet dla dorosłych.                           </t>
  </si>
  <si>
    <t>Mankiet wymienny (wielokrotnego użytku) z uniwersalną złączką FlexiPort do pomiaru ciśnienia krwi kompatybilny z ciśnieniomierzem z poz. nr 1,
• mankiet z możliwością mycia i dezynfekcji (w tym przez pryskanie i zanurzenie), konstrukcja mankietu zabezpieczająca jego wnętrze przed dostaniem się cieczy,
• czytelne oznaczenie rozmiaru mankietu ułatwiające identyfikację                                                                                              • rozmiary: nr 11(25-34), nr 11L, nr 12 (32-43), nr 12L (32-43)</t>
  </si>
  <si>
    <t>Kapcie hotelowe frotte; w kolorze do wyboru przez Zamawiającedgo; Kapcie posiadają antypoślizgową podeszwę o grubości 3 milimetrów. 
Właściwości:
- jednorazowego użytku
- niejałowe
- rozmiar: uniwersalny
- gruba podeszwa.</t>
  </si>
  <si>
    <t>Część nr 5: Dostawa drobnego sprzętu medycznego dla Szpitala Nowowiejskiego.</t>
  </si>
  <si>
    <t>Część nr 6: Dostawa drobnego sprzętu medycznego dla Szpitala Nowowiejskiego.</t>
  </si>
  <si>
    <t>Cena jednostkowa brutto 
(z VAT) (5x7+5)</t>
  </si>
  <si>
    <t>Wartość brutto
 (z VAT)
(6x7+6)</t>
  </si>
  <si>
    <t>Cena jednostkowa brutto 
(z VAT)                        (5x7+5)</t>
  </si>
  <si>
    <t>Klasa wyrobu medycznego, numer katalogowy lub numer referencyjny produktu</t>
  </si>
  <si>
    <t xml:space="preserve"> </t>
  </si>
  <si>
    <t>Zamawiający prosi o przekazanie Formularza asortymentowo-cenowego także w formacie .ofe</t>
  </si>
  <si>
    <t>Skalpele z trzonkiem z tworzywa sztucznego,ostrze jałowe, ze stali nierdzewnej pakowane pojedynczo, rozmiary: 11,15,18,19,20,22,24</t>
  </si>
  <si>
    <t>Przyrząd, do usuwania operacyjnych metalowych zszywek skórnych, jałowy, pakowany pojedynczo</t>
  </si>
  <si>
    <t>Szwy chirurgiczne:nici syntetyczne z kwasupoliglikolowego, wchłanialne, powlekane, rozmiar: 2,0,długość 75 cm igła:1/2 koła,typu 20 mm.</t>
  </si>
  <si>
    <r>
      <t xml:space="preserve">Rękawice chirurgiczne sterylne bezpudrowe z lateksu:
</t>
    </r>
    <r>
      <rPr>
        <sz val="10"/>
        <color rgb="FF000000"/>
        <rFont val="Calibri"/>
        <family val="2"/>
        <charset val="238"/>
      </rPr>
      <t xml:space="preserve">• o obniżonej zawartości protein ( poniżej 50 ug/g),
• sterylizowane radiacyjnie, odporne na przenikanie wirusów zgodnie z normą ASTM F 1671 oraz przenikanie substancji chemicznych zgodnie z normą EN 374,
• powierzchnia zewnętrzna mikroteksturowana (zamawiający dopuszcza rękawiczki z mikroteksturą na całej powierzchni, powierzchnia wewnętrzna polimeryzowana)
• mankiet prosty wykończony równomiernie rolowanym rantem,
• szczelnie pakowane parami,
• anatomicznie dopasowane do kształtu dłoni,
• zróżnicowane na prawą i lewą dloń,
• elastyczne o wysokiej odporności na uszkodzenia mechaniczne,
• minimalna długość rękawicy 260 mm. do 290 mm. (+/ -10 - 20 mm),
• opakowanie zewnętrzne folia-folia, odporne na wilgoć,
</t>
    </r>
    <r>
      <rPr>
        <b/>
        <sz val="10"/>
        <color rgb="FF000000"/>
        <rFont val="Calibri"/>
        <family val="2"/>
        <charset val="238"/>
      </rPr>
      <t xml:space="preserve">• opakowanie jednostkowe powinno zawierać: </t>
    </r>
    <r>
      <rPr>
        <sz val="10"/>
        <color rgb="FF000000"/>
        <rFont val="Calibri"/>
        <family val="2"/>
        <charset val="238"/>
      </rPr>
      <t>umieszczona data sterylizacji, termin ważności, nr serii, rozmiar,nazwa producenta, informacje w języku polskim oraz znak CE.
deklaracja zgodności oraz Certyfikat CE
Dostępne rozmiary: 6.5 - 9.0. AQL ≤ 1.0</t>
    </r>
  </si>
  <si>
    <t>par</t>
  </si>
  <si>
    <t>Opatrunek sterylny z wkładem chłonnym włókninowy, wymiary: 5 x 7,2 mm, op = 100 szt.</t>
  </si>
  <si>
    <t>Opatrunek sterylny z wkładem chłonnym włókninowy, wymiary: 8 x 10 cm, op = 30 szt.</t>
  </si>
  <si>
    <t>Opatrunek sterylny z wkładem chłonnym włókninowy, wymiary: 10 x 15 cm, op = 30 szt.</t>
  </si>
  <si>
    <t>Opatrunek sterylny z wkładem chłonnym włókninowy, wymiary: 10 x 30 cm, op = 25 szt.</t>
  </si>
  <si>
    <t>Opatrunek sterylny z wkładem chłonnym foliowy, wymiary: 6 x 7 cm, op = 100 szt.</t>
  </si>
  <si>
    <t>Gazik sterylny włókninowy nasączony 70 % alkoholem izopropylowym</t>
  </si>
  <si>
    <t>Część nr 8: Dostawa drobnego sprzętu medycznego dla Szpitala Nowowiejskiego/Apteka 1</t>
  </si>
  <si>
    <t>1 op = 25 szt</t>
  </si>
  <si>
    <r>
      <t xml:space="preserve">Aparat do przetaczania płynów infuzyjnych:
</t>
    </r>
    <r>
      <rPr>
        <sz val="10"/>
        <color rgb="FF000000"/>
        <rFont val="Calibri"/>
        <family val="2"/>
        <charset val="238"/>
      </rPr>
      <t xml:space="preserve">- miękki elastyczny dren o długości min. 150 cm z zakończeniem luer-lock,
- dwukanałowy ostry kolec,                                                        
- filtr zabezpieczający przed większymi cząsteczkami o wielkości oczek 15 um,                                                                                                                           - zacisk rolkowy z pochewką na igłę biorczą oraz zaczep na dren,
 - jałowy, opakowanie jednostkowe typu folia-papier 
</t>
    </r>
  </si>
  <si>
    <t xml:space="preserve">           Razem Część nr 8 poz. 1</t>
  </si>
  <si>
    <t xml:space="preserve">           Razem Część nr 9 poz. 1-4</t>
  </si>
  <si>
    <t>Część nr 9: Dostawa drobnego sprzętu medycznego dla Szpitala Nowowiejskiego/Apteka 2</t>
  </si>
  <si>
    <t xml:space="preserve">           Razem Część nr 10 poz. 1-6</t>
  </si>
  <si>
    <t>Część nr 10: Dostawa opatrunków dla Szpitala Nowowiejskiego/Apteka 3</t>
  </si>
  <si>
    <t>Załącznik nr 2 do Zapytania ofertowego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</si>
</sst>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quot;      &quot;;#,##0.00&quot;      &quot;;\-#&quot;      &quot;;@\ "/>
    <numFmt numFmtId="165" formatCode="_-* #,##0.00&quot; zł&quot;_-;\-* #,##0.00&quot; zł&quot;_-;_-* \-??&quot; zł&quot;_-;_-@_-"/>
    <numFmt numFmtId="166" formatCode="#,##0.00&quot; zł&quot;"/>
    <numFmt numFmtId="167" formatCode="_-* #,##0.00,&quot;zł&quot;_-;\-* #,##0.00,&quot;zł&quot;_-;_-* \-??&quot; zł&quot;_-;_-@_-"/>
    <numFmt numFmtId="168" formatCode="#,##0.00\ &quot;zł&quot;"/>
    <numFmt numFmtId="169" formatCode="#,##0.00\ [$zł-415];[Red]\-#,##0.00\ [$zł-415]"/>
    <numFmt numFmtId="170" formatCode="#,##0.00&quot; zł&quot;;\-#,##0.00&quot; zł&quot;"/>
  </numFmts>
  <fonts count="20">
    <font>
      <sz val="11"/>
      <color rgb="FF000000"/>
      <name val="Arial1"/>
      <charset val="238"/>
    </font>
    <font>
      <sz val="10"/>
      <color rgb="FF000000"/>
      <name val="Arial1"/>
      <charset val="238"/>
    </font>
    <font>
      <sz val="11"/>
      <color rgb="FF000000"/>
      <name val="Calibri"/>
      <family val="2"/>
      <charset val="238"/>
    </font>
    <font>
      <sz val="10"/>
      <color rgb="FF000000"/>
      <name val="Calibri"/>
      <family val="2"/>
      <charset val="238"/>
    </font>
    <font>
      <b/>
      <sz val="10"/>
      <color rgb="FF000000"/>
      <name val="Calibri"/>
      <family val="2"/>
      <charset val="238"/>
    </font>
    <font>
      <sz val="10"/>
      <name val="Calibri"/>
      <family val="2"/>
      <charset val="238"/>
    </font>
    <font>
      <sz val="11"/>
      <color rgb="FF000000"/>
      <name val="Arial1"/>
      <charset val="238"/>
    </font>
    <font>
      <b/>
      <sz val="10"/>
      <name val="Calibri"/>
      <family val="2"/>
      <charset val="238"/>
    </font>
    <font>
      <sz val="10"/>
      <color theme="1"/>
      <name val="Calibri"/>
      <family val="2"/>
      <charset val="238"/>
    </font>
    <font>
      <b/>
      <sz val="10"/>
      <color theme="1"/>
      <name val="Calibri"/>
      <family val="2"/>
      <charset val="238"/>
    </font>
    <font>
      <sz val="11"/>
      <name val="Calibri"/>
      <family val="2"/>
      <charset val="238"/>
    </font>
    <font>
      <sz val="10"/>
      <name val="Calibri"/>
      <family val="2"/>
      <charset val="238"/>
      <scheme val="minor"/>
    </font>
    <font>
      <b/>
      <i/>
      <sz val="16"/>
      <color rgb="FF000000"/>
      <name val="Arial1"/>
      <charset val="238"/>
    </font>
    <font>
      <sz val="11"/>
      <color rgb="FF000000"/>
      <name val="Arial"/>
      <family val="2"/>
      <charset val="238"/>
    </font>
    <font>
      <b/>
      <i/>
      <u/>
      <sz val="11"/>
      <color rgb="FF000000"/>
      <name val="Arial1"/>
      <charset val="238"/>
    </font>
    <font>
      <b/>
      <sz val="12"/>
      <color rgb="FF000000"/>
      <name val="Calibri"/>
      <family val="2"/>
      <charset val="238"/>
    </font>
    <font>
      <sz val="12"/>
      <color rgb="FF000000"/>
      <name val="Calibri"/>
      <family val="2"/>
      <charset val="238"/>
    </font>
    <font>
      <b/>
      <sz val="10"/>
      <color rgb="FFFF0000"/>
      <name val="Calibri"/>
      <family val="2"/>
      <charset val="238"/>
    </font>
    <font>
      <b/>
      <sz val="10"/>
      <color theme="1"/>
      <name val="Calibri"/>
      <family val="2"/>
      <charset val="238"/>
      <scheme val="minor"/>
    </font>
    <font>
      <b/>
      <sz val="10"/>
      <color rgb="FF000000"/>
      <name val="Arial CE"/>
    </font>
  </fonts>
  <fills count="11">
    <fill>
      <patternFill patternType="none"/>
    </fill>
    <fill>
      <patternFill patternType="gray125"/>
    </fill>
    <fill>
      <patternFill patternType="solid">
        <fgColor rgb="FFD9D9D9"/>
        <bgColor rgb="FFDAE3F3"/>
      </patternFill>
    </fill>
    <fill>
      <patternFill patternType="solid">
        <fgColor theme="0"/>
        <bgColor rgb="FFE7E6E6"/>
      </patternFill>
    </fill>
    <fill>
      <patternFill patternType="solid">
        <fgColor theme="0"/>
        <bgColor indexed="64"/>
      </patternFill>
    </fill>
    <fill>
      <patternFill patternType="solid">
        <fgColor theme="0"/>
        <bgColor rgb="FFFFFF00"/>
      </patternFill>
    </fill>
    <fill>
      <patternFill patternType="solid">
        <fgColor theme="0" tint="-0.14999847407452621"/>
        <bgColor rgb="FFFFFF00"/>
      </patternFill>
    </fill>
    <fill>
      <patternFill patternType="solid">
        <fgColor theme="0" tint="-0.14999847407452621"/>
        <bgColor rgb="FFDAE3F3"/>
      </patternFill>
    </fill>
    <fill>
      <patternFill patternType="solid">
        <fgColor rgb="FFD9D9D9"/>
        <bgColor rgb="FFC0C0C0"/>
      </patternFill>
    </fill>
    <fill>
      <patternFill patternType="solid">
        <fgColor theme="0" tint="-0.14999847407452621"/>
        <bgColor indexed="64"/>
      </patternFill>
    </fill>
    <fill>
      <patternFill patternType="solid">
        <fgColor theme="0"/>
        <bgColor rgb="FFFFFFCC"/>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s>
  <cellStyleXfs count="10">
    <xf numFmtId="0" fontId="0" fillId="0" borderId="0"/>
    <xf numFmtId="167" fontId="6" fillId="0" borderId="0" applyBorder="0" applyProtection="0"/>
    <xf numFmtId="9" fontId="6" fillId="0" borderId="0" applyBorder="0" applyProtection="0"/>
    <xf numFmtId="164" fontId="1" fillId="0" borderId="0"/>
    <xf numFmtId="0" fontId="6" fillId="0" borderId="0"/>
    <xf numFmtId="165" fontId="6" fillId="0" borderId="0" applyBorder="0" applyProtection="0"/>
    <xf numFmtId="0" fontId="12" fillId="0" borderId="0">
      <alignment horizontal="center"/>
    </xf>
    <xf numFmtId="0" fontId="13" fillId="0" borderId="0"/>
    <xf numFmtId="0" fontId="14" fillId="0" borderId="0"/>
    <xf numFmtId="169" fontId="14" fillId="0" borderId="0"/>
  </cellStyleXfs>
  <cellXfs count="194">
    <xf numFmtId="0" fontId="0" fillId="0" borderId="0" xfId="0"/>
    <xf numFmtId="0" fontId="4" fillId="2" borderId="1" xfId="0" applyFont="1" applyFill="1" applyBorder="1" applyAlignment="1">
      <alignment horizontal="left" vertical="center"/>
    </xf>
    <xf numFmtId="0" fontId="2" fillId="0" borderId="0" xfId="0" applyFont="1"/>
    <xf numFmtId="0" fontId="3" fillId="0" borderId="0" xfId="0" applyFont="1"/>
    <xf numFmtId="0" fontId="3" fillId="0" borderId="0" xfId="0" applyFont="1" applyAlignment="1">
      <alignment horizontal="right"/>
    </xf>
    <xf numFmtId="0" fontId="4" fillId="2" borderId="1" xfId="0"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3" fillId="0" borderId="1" xfId="0" applyFont="1" applyBorder="1" applyAlignment="1">
      <alignment horizontal="center" vertical="center"/>
    </xf>
    <xf numFmtId="3" fontId="3" fillId="0" borderId="1" xfId="0" applyNumberFormat="1" applyFont="1" applyBorder="1" applyAlignment="1">
      <alignment horizontal="center" vertical="center"/>
    </xf>
    <xf numFmtId="166" fontId="3" fillId="0" borderId="1" xfId="1" applyNumberFormat="1" applyFont="1" applyBorder="1" applyAlignment="1" applyProtection="1">
      <alignment horizontal="center" vertical="center"/>
    </xf>
    <xf numFmtId="9" fontId="3" fillId="0" borderId="1" xfId="2" applyFont="1" applyBorder="1" applyAlignment="1" applyProtection="1">
      <alignment horizontal="center" vertical="center"/>
    </xf>
    <xf numFmtId="0" fontId="5" fillId="0" borderId="1" xfId="0" applyFont="1" applyBorder="1" applyAlignment="1">
      <alignment vertical="center" wrapText="1"/>
    </xf>
    <xf numFmtId="0" fontId="3" fillId="5" borderId="1" xfId="0" applyFont="1" applyFill="1" applyBorder="1" applyAlignment="1">
      <alignment horizontal="center" vertical="center"/>
    </xf>
    <xf numFmtId="3" fontId="3" fillId="5" borderId="1"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3" fontId="7" fillId="2"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xf>
    <xf numFmtId="0" fontId="7" fillId="2" borderId="1" xfId="0" applyFont="1" applyFill="1" applyBorder="1" applyAlignment="1">
      <alignment horizontal="left" vertical="center"/>
    </xf>
    <xf numFmtId="4" fontId="5" fillId="0" borderId="1" xfId="0" applyNumberFormat="1" applyFont="1" applyBorder="1" applyAlignment="1">
      <alignment horizontal="center" vertical="center"/>
    </xf>
    <xf numFmtId="168" fontId="7" fillId="0" borderId="1" xfId="0" applyNumberFormat="1" applyFont="1" applyBorder="1" applyAlignment="1">
      <alignment horizontal="center" vertical="center"/>
    </xf>
    <xf numFmtId="0" fontId="5" fillId="0" borderId="1" xfId="0" applyFont="1" applyBorder="1" applyAlignment="1">
      <alignment horizontal="center" vertical="center"/>
    </xf>
    <xf numFmtId="168" fontId="4" fillId="0" borderId="1" xfId="1" applyNumberFormat="1" applyFont="1" applyBorder="1" applyAlignment="1" applyProtection="1">
      <alignment horizontal="center" vertical="center"/>
    </xf>
    <xf numFmtId="168" fontId="4" fillId="0" borderId="1" xfId="0" applyNumberFormat="1" applyFont="1" applyBorder="1" applyAlignment="1">
      <alignment horizontal="center" vertical="center"/>
    </xf>
    <xf numFmtId="166" fontId="5" fillId="5" borderId="1" xfId="1" applyNumberFormat="1" applyFont="1" applyFill="1" applyBorder="1" applyAlignment="1" applyProtection="1">
      <alignment horizontal="center" vertical="center"/>
    </xf>
    <xf numFmtId="166" fontId="3" fillId="5" borderId="1" xfId="1" applyNumberFormat="1" applyFont="1" applyFill="1" applyBorder="1" applyAlignment="1" applyProtection="1">
      <alignment horizontal="center" vertical="center"/>
    </xf>
    <xf numFmtId="9" fontId="3" fillId="5" borderId="1" xfId="2" applyFont="1" applyFill="1" applyBorder="1" applyAlignment="1" applyProtection="1">
      <alignment horizontal="center" vertical="center"/>
    </xf>
    <xf numFmtId="0" fontId="5" fillId="0" borderId="1" xfId="0" applyFont="1" applyBorder="1" applyAlignment="1">
      <alignment horizontal="left" vertical="center" wrapText="1"/>
    </xf>
    <xf numFmtId="0" fontId="8" fillId="0" borderId="0" xfId="0" applyFont="1" applyAlignment="1">
      <alignment horizontal="right"/>
    </xf>
    <xf numFmtId="0" fontId="8" fillId="0" borderId="0" xfId="0" applyFont="1"/>
    <xf numFmtId="0" fontId="9" fillId="2" borderId="1" xfId="0" applyFont="1" applyFill="1" applyBorder="1" applyAlignment="1">
      <alignment horizontal="center" vertical="center" wrapText="1"/>
    </xf>
    <xf numFmtId="3" fontId="9" fillId="2" borderId="1" xfId="0" applyNumberFormat="1"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lignment horizontal="center" vertical="center" wrapText="1"/>
    </xf>
    <xf numFmtId="166" fontId="8" fillId="0" borderId="1" xfId="0" applyNumberFormat="1" applyFont="1" applyBorder="1" applyAlignment="1">
      <alignment horizontal="center" vertical="center"/>
    </xf>
    <xf numFmtId="9" fontId="8" fillId="0" borderId="1" xfId="0" applyNumberFormat="1" applyFont="1" applyBorder="1" applyAlignment="1">
      <alignment horizontal="center" vertical="center"/>
    </xf>
    <xf numFmtId="3" fontId="8" fillId="0" borderId="1" xfId="0" applyNumberFormat="1" applyFont="1" applyBorder="1" applyAlignment="1">
      <alignment horizontal="center" vertical="center"/>
    </xf>
    <xf numFmtId="0" fontId="8" fillId="4" borderId="1" xfId="0" applyFont="1" applyFill="1" applyBorder="1" applyAlignment="1">
      <alignment horizontal="center" vertical="center"/>
    </xf>
    <xf numFmtId="0" fontId="8" fillId="5" borderId="1" xfId="0" applyFont="1" applyFill="1" applyBorder="1" applyAlignment="1">
      <alignment vertical="center" wrapText="1"/>
    </xf>
    <xf numFmtId="0" fontId="8" fillId="5" borderId="1" xfId="0" applyFont="1" applyFill="1" applyBorder="1" applyAlignment="1">
      <alignment horizontal="center" vertical="center"/>
    </xf>
    <xf numFmtId="3" fontId="8" fillId="5" borderId="1" xfId="0" applyNumberFormat="1" applyFont="1" applyFill="1" applyBorder="1" applyAlignment="1">
      <alignment horizontal="center" vertical="center"/>
    </xf>
    <xf numFmtId="9" fontId="8" fillId="5" borderId="1" xfId="0" applyNumberFormat="1" applyFont="1" applyFill="1" applyBorder="1" applyAlignment="1">
      <alignment horizontal="center" vertical="center"/>
    </xf>
    <xf numFmtId="0" fontId="8" fillId="4" borderId="0" xfId="0" applyFont="1" applyFill="1"/>
    <xf numFmtId="0" fontId="9" fillId="2" borderId="1" xfId="0" applyFont="1" applyFill="1" applyBorder="1" applyAlignment="1">
      <alignment horizontal="left" vertical="center"/>
    </xf>
    <xf numFmtId="0" fontId="9" fillId="0" borderId="0" xfId="0" applyFont="1" applyAlignment="1">
      <alignment horizontal="justify" vertical="center"/>
    </xf>
    <xf numFmtId="0" fontId="3" fillId="0" borderId="0" xfId="0" applyFont="1" applyAlignment="1">
      <alignment horizontal="center" vertical="center"/>
    </xf>
    <xf numFmtId="0" fontId="5" fillId="0" borderId="0" xfId="0" applyFont="1" applyAlignment="1">
      <alignment horizontal="right"/>
    </xf>
    <xf numFmtId="0" fontId="5" fillId="0" borderId="0" xfId="0" applyFont="1"/>
    <xf numFmtId="3" fontId="5" fillId="0" borderId="1" xfId="0" applyNumberFormat="1" applyFont="1" applyBorder="1" applyAlignment="1">
      <alignment horizontal="center" vertical="center"/>
    </xf>
    <xf numFmtId="166" fontId="5" fillId="0" borderId="1" xfId="1" applyNumberFormat="1" applyFont="1" applyBorder="1" applyAlignment="1" applyProtection="1">
      <alignment horizontal="center" vertical="center"/>
    </xf>
    <xf numFmtId="9" fontId="5" fillId="0" borderId="1" xfId="2" applyFont="1" applyBorder="1" applyAlignment="1" applyProtection="1">
      <alignment horizontal="center" vertical="center"/>
    </xf>
    <xf numFmtId="0" fontId="5" fillId="0" borderId="1" xfId="0" applyFont="1" applyBorder="1" applyAlignment="1">
      <alignment horizontal="center" vertical="center" wrapText="1"/>
    </xf>
    <xf numFmtId="166" fontId="5" fillId="0" borderId="1" xfId="0" applyNumberFormat="1" applyFont="1" applyBorder="1" applyAlignment="1">
      <alignment horizontal="center" vertical="center"/>
    </xf>
    <xf numFmtId="9" fontId="5" fillId="0" borderId="1" xfId="0" applyNumberFormat="1" applyFont="1" applyBorder="1" applyAlignment="1">
      <alignment horizontal="center" vertical="center"/>
    </xf>
    <xf numFmtId="168" fontId="5" fillId="0" borderId="1" xfId="0" applyNumberFormat="1" applyFont="1" applyBorder="1" applyAlignment="1">
      <alignment horizontal="center" vertical="center"/>
    </xf>
    <xf numFmtId="0" fontId="5" fillId="5" borderId="1" xfId="0" applyFont="1" applyFill="1" applyBorder="1" applyAlignment="1">
      <alignment horizontal="left" vertical="center" wrapText="1"/>
    </xf>
    <xf numFmtId="168" fontId="7" fillId="0" borderId="1" xfId="1" applyNumberFormat="1" applyFont="1" applyBorder="1" applyAlignment="1" applyProtection="1">
      <alignment horizontal="center" vertical="center"/>
    </xf>
    <xf numFmtId="0" fontId="5" fillId="5" borderId="1" xfId="0" applyFont="1" applyFill="1" applyBorder="1" applyAlignment="1">
      <alignment horizontal="center" vertical="center"/>
    </xf>
    <xf numFmtId="168" fontId="5" fillId="5" borderId="1" xfId="0" applyNumberFormat="1" applyFont="1" applyFill="1" applyBorder="1" applyAlignment="1">
      <alignment horizontal="center" vertical="center"/>
    </xf>
    <xf numFmtId="9" fontId="5" fillId="5" borderId="0" xfId="0" applyNumberFormat="1" applyFont="1" applyFill="1" applyAlignment="1">
      <alignment horizontal="center" vertical="center"/>
    </xf>
    <xf numFmtId="0" fontId="10" fillId="0" borderId="0" xfId="0" applyFont="1"/>
    <xf numFmtId="0" fontId="11" fillId="5" borderId="0" xfId="0" applyFont="1" applyFill="1" applyAlignment="1">
      <alignment wrapText="1"/>
    </xf>
    <xf numFmtId="168" fontId="9" fillId="0" borderId="1" xfId="0" applyNumberFormat="1" applyFont="1" applyBorder="1" applyAlignment="1">
      <alignment horizontal="center" vertical="center"/>
    </xf>
    <xf numFmtId="168" fontId="8" fillId="0" borderId="1" xfId="0" applyNumberFormat="1" applyFont="1" applyBorder="1" applyAlignment="1">
      <alignment horizontal="center" vertical="center"/>
    </xf>
    <xf numFmtId="168" fontId="8" fillId="5" borderId="1" xfId="0" applyNumberFormat="1" applyFont="1" applyFill="1" applyBorder="1" applyAlignment="1">
      <alignment horizontal="center" vertical="center"/>
    </xf>
    <xf numFmtId="168" fontId="8" fillId="0" borderId="1" xfId="0" applyNumberFormat="1" applyFont="1" applyBorder="1"/>
    <xf numFmtId="168" fontId="8" fillId="4" borderId="1" xfId="0" applyNumberFormat="1" applyFont="1" applyFill="1" applyBorder="1"/>
    <xf numFmtId="168" fontId="5" fillId="0" borderId="1" xfId="1" applyNumberFormat="1" applyFont="1" applyBorder="1" applyAlignment="1" applyProtection="1">
      <alignment horizontal="center" vertical="center"/>
    </xf>
    <xf numFmtId="168" fontId="5" fillId="0" borderId="1" xfId="0" applyNumberFormat="1" applyFont="1" applyBorder="1"/>
    <xf numFmtId="0" fontId="4" fillId="2" borderId="3" xfId="0" applyFont="1" applyFill="1" applyBorder="1" applyAlignment="1">
      <alignment horizontal="center" vertical="center"/>
    </xf>
    <xf numFmtId="168" fontId="3" fillId="0" borderId="1" xfId="1" applyNumberFormat="1" applyFont="1" applyBorder="1" applyAlignment="1" applyProtection="1">
      <alignment horizontal="center" vertical="center"/>
    </xf>
    <xf numFmtId="168" fontId="3" fillId="0" borderId="1" xfId="0" applyNumberFormat="1" applyFont="1" applyBorder="1"/>
    <xf numFmtId="168" fontId="5" fillId="5" borderId="1" xfId="1" applyNumberFormat="1" applyFont="1" applyFill="1" applyBorder="1" applyAlignment="1" applyProtection="1">
      <alignment horizontal="center" vertical="center"/>
    </xf>
    <xf numFmtId="168" fontId="10" fillId="0" borderId="1" xfId="0" applyNumberFormat="1" applyFont="1" applyBorder="1"/>
    <xf numFmtId="168" fontId="4" fillId="5" borderId="1" xfId="1" applyNumberFormat="1" applyFont="1" applyFill="1" applyBorder="1" applyAlignment="1" applyProtection="1">
      <alignment horizontal="center" vertical="center"/>
    </xf>
    <xf numFmtId="168" fontId="3" fillId="5" borderId="1" xfId="1" applyNumberFormat="1" applyFont="1" applyFill="1" applyBorder="1" applyAlignment="1" applyProtection="1">
      <alignment horizontal="center" vertical="center"/>
    </xf>
    <xf numFmtId="168" fontId="0" fillId="0" borderId="1" xfId="0" applyNumberFormat="1" applyBorder="1"/>
    <xf numFmtId="0" fontId="4" fillId="6" borderId="1" xfId="0" applyFont="1" applyFill="1" applyBorder="1" applyAlignment="1">
      <alignment horizontal="center" vertical="center" wrapText="1"/>
    </xf>
    <xf numFmtId="3" fontId="4" fillId="6" borderId="1" xfId="0" applyNumberFormat="1" applyFont="1" applyFill="1" applyBorder="1" applyAlignment="1">
      <alignment horizontal="center" vertical="center" wrapText="1"/>
    </xf>
    <xf numFmtId="4" fontId="4" fillId="6" borderId="1" xfId="0" applyNumberFormat="1" applyFont="1" applyFill="1" applyBorder="1" applyAlignment="1">
      <alignment horizontal="center" vertical="center" wrapText="1"/>
    </xf>
    <xf numFmtId="0" fontId="7" fillId="7" borderId="1" xfId="0" applyFont="1" applyFill="1" applyBorder="1" applyAlignment="1">
      <alignment horizontal="center" vertical="center" wrapText="1"/>
    </xf>
    <xf numFmtId="0" fontId="4" fillId="6" borderId="1" xfId="0" applyFont="1" applyFill="1" applyBorder="1" applyAlignment="1">
      <alignment horizontal="center" vertical="center"/>
    </xf>
    <xf numFmtId="0" fontId="4" fillId="6" borderId="0" xfId="0" applyFont="1" applyFill="1" applyAlignment="1">
      <alignment horizontal="center" vertical="center"/>
    </xf>
    <xf numFmtId="0" fontId="4" fillId="8" borderId="1" xfId="0" applyFont="1" applyFill="1" applyBorder="1" applyAlignment="1">
      <alignment horizontal="center" vertical="center" wrapText="1"/>
    </xf>
    <xf numFmtId="3" fontId="4" fillId="8" borderId="1" xfId="0" applyNumberFormat="1" applyFont="1" applyFill="1" applyBorder="1" applyAlignment="1">
      <alignment horizontal="center" vertical="center" wrapText="1"/>
    </xf>
    <xf numFmtId="4" fontId="4" fillId="8" borderId="1" xfId="0" applyNumberFormat="1" applyFont="1" applyFill="1" applyBorder="1" applyAlignment="1">
      <alignment horizontal="center" vertical="center" wrapText="1"/>
    </xf>
    <xf numFmtId="170" fontId="4" fillId="8" borderId="1" xfId="0" applyNumberFormat="1" applyFont="1" applyFill="1" applyBorder="1" applyAlignment="1">
      <alignment horizontal="center" vertical="center" wrapText="1"/>
    </xf>
    <xf numFmtId="1" fontId="4" fillId="8" borderId="1" xfId="0" applyNumberFormat="1" applyFont="1" applyFill="1" applyBorder="1" applyAlignment="1">
      <alignment horizontal="center" vertical="center"/>
    </xf>
    <xf numFmtId="0" fontId="3" fillId="0" borderId="0" xfId="4" applyFont="1" applyAlignment="1">
      <alignment horizontal="center" vertical="center"/>
    </xf>
    <xf numFmtId="0" fontId="4" fillId="0" borderId="0" xfId="4" applyFont="1"/>
    <xf numFmtId="3" fontId="3" fillId="0" borderId="0" xfId="4" applyNumberFormat="1" applyFont="1" applyAlignment="1">
      <alignment horizontal="center" vertical="center"/>
    </xf>
    <xf numFmtId="4" fontId="3" fillId="0" borderId="0" xfId="4" applyNumberFormat="1" applyFont="1" applyAlignment="1">
      <alignment horizontal="center" vertical="center"/>
    </xf>
    <xf numFmtId="170" fontId="3" fillId="0" borderId="0" xfId="4" applyNumberFormat="1" applyFont="1" applyAlignment="1">
      <alignment horizontal="center" vertical="center"/>
    </xf>
    <xf numFmtId="0" fontId="4" fillId="0" borderId="0" xfId="4" applyFont="1" applyAlignment="1">
      <alignment horizontal="left" vertical="center"/>
    </xf>
    <xf numFmtId="170" fontId="4" fillId="0" borderId="0" xfId="4" applyNumberFormat="1" applyFont="1" applyAlignment="1">
      <alignment horizontal="center" vertical="center"/>
    </xf>
    <xf numFmtId="170" fontId="4" fillId="0" borderId="0" xfId="4" applyNumberFormat="1" applyFont="1"/>
    <xf numFmtId="0" fontId="16" fillId="0" borderId="1" xfId="0" applyFont="1" applyBorder="1" applyAlignment="1">
      <alignment horizontal="center" vertical="center"/>
    </xf>
    <xf numFmtId="0" fontId="9" fillId="0" borderId="1" xfId="0" applyFont="1" applyBorder="1" applyAlignment="1">
      <alignment vertical="center" wrapText="1"/>
    </xf>
    <xf numFmtId="0" fontId="4" fillId="0" borderId="1" xfId="4" applyFont="1" applyBorder="1" applyAlignment="1">
      <alignment vertical="center" wrapText="1" readingOrder="1"/>
    </xf>
    <xf numFmtId="4" fontId="7" fillId="8" borderId="1" xfId="0" applyNumberFormat="1" applyFont="1" applyFill="1" applyBorder="1" applyAlignment="1">
      <alignment horizontal="center" vertical="center" wrapText="1"/>
    </xf>
    <xf numFmtId="4" fontId="5" fillId="0" borderId="0" xfId="4" applyNumberFormat="1" applyFont="1" applyAlignment="1">
      <alignment horizontal="center" vertical="center"/>
    </xf>
    <xf numFmtId="1" fontId="7" fillId="8" borderId="1" xfId="0" applyNumberFormat="1" applyFont="1" applyFill="1" applyBorder="1" applyAlignment="1">
      <alignment horizontal="center" vertical="center"/>
    </xf>
    <xf numFmtId="0" fontId="18" fillId="9" borderId="1" xfId="0" applyFont="1" applyFill="1" applyBorder="1" applyAlignment="1">
      <alignment horizontal="center" vertical="center" wrapText="1"/>
    </xf>
    <xf numFmtId="0" fontId="3" fillId="0" borderId="1" xfId="4" applyFont="1" applyBorder="1" applyAlignment="1">
      <alignment horizontal="center" vertical="center" wrapText="1"/>
    </xf>
    <xf numFmtId="170" fontId="3" fillId="0" borderId="0" xfId="0" applyNumberFormat="1" applyFont="1" applyAlignment="1">
      <alignment vertical="center"/>
    </xf>
    <xf numFmtId="0" fontId="3" fillId="0" borderId="0" xfId="0" applyFont="1" applyAlignment="1">
      <alignment horizontal="left" vertical="center" indent="15"/>
    </xf>
    <xf numFmtId="168" fontId="3" fillId="0" borderId="1" xfId="0" applyNumberFormat="1" applyFont="1" applyBorder="1" applyAlignment="1">
      <alignment horizontal="center" vertical="center"/>
    </xf>
    <xf numFmtId="0" fontId="15" fillId="0" borderId="0" xfId="0" applyFont="1" applyAlignment="1">
      <alignment horizontal="center" vertical="center"/>
    </xf>
    <xf numFmtId="0" fontId="15" fillId="0" borderId="0" xfId="0" applyFont="1" applyAlignment="1">
      <alignment vertical="center"/>
    </xf>
    <xf numFmtId="3" fontId="15" fillId="0" borderId="0" xfId="0" applyNumberFormat="1" applyFont="1" applyAlignment="1">
      <alignment horizontal="center" vertical="center"/>
    </xf>
    <xf numFmtId="4" fontId="15" fillId="0" borderId="0" xfId="0" applyNumberFormat="1" applyFont="1" applyAlignment="1">
      <alignment horizontal="center" vertical="center"/>
    </xf>
    <xf numFmtId="170" fontId="15" fillId="0" borderId="0" xfId="0" applyNumberFormat="1" applyFont="1" applyAlignment="1">
      <alignment horizontal="center" vertical="center"/>
    </xf>
    <xf numFmtId="0" fontId="4" fillId="8" borderId="1" xfId="0" applyFont="1" applyFill="1" applyBorder="1" applyAlignment="1">
      <alignment horizontal="center" vertical="center"/>
    </xf>
    <xf numFmtId="4" fontId="3" fillId="8" borderId="2" xfId="0" applyNumberFormat="1" applyFont="1" applyFill="1" applyBorder="1" applyAlignment="1">
      <alignment horizontal="center" vertical="center"/>
    </xf>
    <xf numFmtId="3" fontId="8" fillId="0" borderId="1" xfId="4" applyNumberFormat="1" applyFont="1" applyBorder="1" applyAlignment="1">
      <alignment horizontal="center" vertical="center" wrapText="1"/>
    </xf>
    <xf numFmtId="168" fontId="5" fillId="4" borderId="1" xfId="4" applyNumberFormat="1" applyFont="1" applyFill="1" applyBorder="1" applyAlignment="1">
      <alignment horizontal="center" vertical="center"/>
    </xf>
    <xf numFmtId="168" fontId="3" fillId="0" borderId="3" xfId="0" applyNumberFormat="1" applyFont="1" applyBorder="1" applyAlignment="1">
      <alignment horizontal="center" vertical="center"/>
    </xf>
    <xf numFmtId="168" fontId="4" fillId="0" borderId="1" xfId="4" applyNumberFormat="1" applyFont="1" applyBorder="1" applyAlignment="1">
      <alignment horizontal="right" vertical="center"/>
    </xf>
    <xf numFmtId="10" fontId="3" fillId="0" borderId="1" xfId="0" applyNumberFormat="1" applyFont="1" applyBorder="1" applyAlignment="1">
      <alignment horizontal="center" vertical="center"/>
    </xf>
    <xf numFmtId="10" fontId="3" fillId="0" borderId="3" xfId="0" applyNumberFormat="1" applyFont="1" applyBorder="1" applyAlignment="1">
      <alignment horizontal="center" vertical="center"/>
    </xf>
    <xf numFmtId="0" fontId="3" fillId="0" borderId="3" xfId="0" applyFont="1" applyBorder="1" applyAlignment="1">
      <alignment horizontal="center" vertical="center"/>
    </xf>
    <xf numFmtId="168" fontId="4" fillId="0" borderId="5" xfId="4" applyNumberFormat="1" applyFont="1" applyBorder="1" applyAlignment="1">
      <alignment horizontal="center" vertical="center"/>
    </xf>
    <xf numFmtId="168" fontId="19" fillId="0" borderId="1" xfId="0" applyNumberFormat="1" applyFont="1" applyBorder="1" applyAlignment="1">
      <alignment horizontal="right" vertical="center" wrapText="1"/>
    </xf>
    <xf numFmtId="0" fontId="4" fillId="0" borderId="0" xfId="0" applyFont="1" applyAlignment="1">
      <alignment horizontal="center" vertical="center"/>
    </xf>
    <xf numFmtId="166" fontId="4" fillId="0" borderId="1" xfId="5" applyNumberFormat="1" applyFont="1" applyBorder="1" applyAlignment="1" applyProtection="1">
      <alignment horizontal="center" vertical="center"/>
    </xf>
    <xf numFmtId="10" fontId="3" fillId="0" borderId="3" xfId="5" applyNumberFormat="1" applyFont="1" applyBorder="1" applyAlignment="1" applyProtection="1">
      <alignment horizontal="center" vertical="center"/>
    </xf>
    <xf numFmtId="166" fontId="3" fillId="0" borderId="3" xfId="5" applyNumberFormat="1" applyFont="1" applyBorder="1" applyAlignment="1" applyProtection="1">
      <alignment horizontal="center" vertical="center"/>
    </xf>
    <xf numFmtId="168" fontId="3" fillId="0" borderId="3" xfId="5" applyNumberFormat="1" applyFont="1" applyBorder="1" applyAlignment="1" applyProtection="1">
      <alignment horizontal="center" vertical="center"/>
    </xf>
    <xf numFmtId="168" fontId="3" fillId="0" borderId="1" xfId="5" applyNumberFormat="1" applyFont="1" applyBorder="1" applyAlignment="1" applyProtection="1">
      <alignment horizontal="center" vertical="center"/>
    </xf>
    <xf numFmtId="166" fontId="4" fillId="8" borderId="1" xfId="0" applyNumberFormat="1" applyFont="1" applyFill="1" applyBorder="1" applyAlignment="1">
      <alignment horizontal="center" vertical="center" wrapText="1"/>
    </xf>
    <xf numFmtId="0" fontId="9" fillId="8" borderId="1" xfId="0" applyFont="1" applyFill="1" applyBorder="1" applyAlignment="1">
      <alignment horizontal="center" vertical="center" wrapText="1"/>
    </xf>
    <xf numFmtId="1" fontId="4" fillId="8" borderId="1" xfId="0" applyNumberFormat="1" applyFont="1" applyFill="1" applyBorder="1" applyAlignment="1">
      <alignment horizontal="center" vertical="center" wrapText="1"/>
    </xf>
    <xf numFmtId="0" fontId="4" fillId="10" borderId="1" xfId="0" applyFont="1" applyFill="1" applyBorder="1" applyAlignment="1">
      <alignment vertical="top" wrapText="1"/>
    </xf>
    <xf numFmtId="0" fontId="3" fillId="0" borderId="1" xfId="0" applyFont="1" applyBorder="1" applyAlignment="1">
      <alignment horizontal="center" vertical="center" wrapText="1"/>
    </xf>
    <xf numFmtId="3" fontId="3" fillId="0" borderId="1" xfId="0" applyNumberFormat="1" applyFont="1" applyBorder="1" applyAlignment="1">
      <alignment horizontal="center" vertical="center" wrapText="1"/>
    </xf>
    <xf numFmtId="168" fontId="3" fillId="0" borderId="3" xfId="2" applyNumberFormat="1" applyFont="1" applyBorder="1" applyAlignment="1" applyProtection="1">
      <alignment horizontal="center" vertical="center"/>
    </xf>
    <xf numFmtId="168" fontId="4" fillId="5"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8" fillId="4" borderId="1" xfId="0" applyFont="1" applyFill="1" applyBorder="1" applyAlignment="1">
      <alignment vertical="center" wrapText="1"/>
    </xf>
    <xf numFmtId="4" fontId="8" fillId="9" borderId="1" xfId="0" applyNumberFormat="1" applyFont="1" applyFill="1" applyBorder="1" applyAlignment="1">
      <alignment horizontal="center" vertical="center"/>
    </xf>
    <xf numFmtId="4" fontId="9" fillId="9" borderId="1" xfId="0" applyNumberFormat="1" applyFont="1" applyFill="1" applyBorder="1" applyAlignment="1">
      <alignment horizontal="center" vertical="center"/>
    </xf>
    <xf numFmtId="0" fontId="8" fillId="9" borderId="1" xfId="0" applyFont="1" applyFill="1" applyBorder="1"/>
    <xf numFmtId="4" fontId="5" fillId="9" borderId="1" xfId="0" applyNumberFormat="1" applyFont="1" applyFill="1" applyBorder="1" applyAlignment="1">
      <alignment horizontal="center" vertical="center"/>
    </xf>
    <xf numFmtId="4" fontId="7" fillId="9" borderId="1" xfId="1" applyNumberFormat="1" applyFont="1" applyFill="1" applyBorder="1" applyAlignment="1" applyProtection="1">
      <alignment horizontal="center" vertical="center"/>
    </xf>
    <xf numFmtId="4" fontId="7" fillId="9" borderId="1" xfId="0" applyNumberFormat="1" applyFont="1" applyFill="1" applyBorder="1" applyAlignment="1">
      <alignment horizontal="center" vertical="center"/>
    </xf>
    <xf numFmtId="168" fontId="7" fillId="9" borderId="1" xfId="0" applyNumberFormat="1" applyFont="1" applyFill="1" applyBorder="1" applyAlignment="1">
      <alignment horizontal="center" vertical="center"/>
    </xf>
    <xf numFmtId="168" fontId="5" fillId="9" borderId="1" xfId="0" applyNumberFormat="1" applyFont="1" applyFill="1" applyBorder="1" applyAlignment="1">
      <alignment horizontal="center" vertical="center"/>
    </xf>
    <xf numFmtId="4" fontId="3" fillId="9" borderId="1" xfId="0" applyNumberFormat="1" applyFont="1" applyFill="1" applyBorder="1" applyAlignment="1">
      <alignment horizontal="center" vertical="center"/>
    </xf>
    <xf numFmtId="168" fontId="4" fillId="9" borderId="1" xfId="1" applyNumberFormat="1" applyFont="1" applyFill="1" applyBorder="1" applyAlignment="1" applyProtection="1">
      <alignment horizontal="center" vertical="center"/>
    </xf>
    <xf numFmtId="168" fontId="4" fillId="9" borderId="1" xfId="0" applyNumberFormat="1" applyFont="1" applyFill="1" applyBorder="1" applyAlignment="1">
      <alignment horizontal="center" vertical="center"/>
    </xf>
    <xf numFmtId="168" fontId="7" fillId="9" borderId="1" xfId="1" applyNumberFormat="1" applyFont="1" applyFill="1" applyBorder="1" applyAlignment="1" applyProtection="1">
      <alignment horizontal="center" vertical="center"/>
    </xf>
    <xf numFmtId="0" fontId="4" fillId="6" borderId="1" xfId="0" applyFont="1" applyFill="1" applyBorder="1" applyAlignment="1">
      <alignment horizontal="left" vertical="center"/>
    </xf>
    <xf numFmtId="4" fontId="3" fillId="6" borderId="1" xfId="0" applyNumberFormat="1" applyFont="1" applyFill="1" applyBorder="1" applyAlignment="1">
      <alignment horizontal="center" vertical="center"/>
    </xf>
    <xf numFmtId="4" fontId="4" fillId="6" borderId="1" xfId="1" applyNumberFormat="1" applyFont="1" applyFill="1" applyBorder="1" applyAlignment="1" applyProtection="1">
      <alignment horizontal="center" vertical="center"/>
    </xf>
    <xf numFmtId="4" fontId="4" fillId="6" borderId="1" xfId="0" applyNumberFormat="1" applyFont="1" applyFill="1" applyBorder="1" applyAlignment="1">
      <alignment horizontal="center" vertical="center"/>
    </xf>
    <xf numFmtId="168" fontId="4" fillId="6" borderId="1" xfId="1" applyNumberFormat="1" applyFont="1" applyFill="1" applyBorder="1" applyAlignment="1" applyProtection="1">
      <alignment horizontal="center" vertical="center"/>
    </xf>
    <xf numFmtId="0" fontId="0" fillId="9" borderId="1" xfId="0" applyFill="1" applyBorder="1"/>
    <xf numFmtId="166" fontId="4" fillId="9" borderId="1" xfId="5" applyNumberFormat="1" applyFont="1" applyFill="1" applyBorder="1" applyAlignment="1" applyProtection="1">
      <alignment horizontal="center" vertical="center"/>
    </xf>
    <xf numFmtId="166" fontId="3" fillId="9" borderId="1" xfId="5" applyNumberFormat="1" applyFont="1" applyFill="1" applyBorder="1" applyAlignment="1" applyProtection="1">
      <alignment horizontal="center" vertical="center"/>
    </xf>
    <xf numFmtId="165" fontId="3" fillId="9" borderId="1" xfId="5" applyFont="1" applyFill="1" applyBorder="1" applyAlignment="1" applyProtection="1">
      <alignment horizontal="center" vertical="center"/>
    </xf>
    <xf numFmtId="4" fontId="5" fillId="9" borderId="5" xfId="4" applyNumberFormat="1" applyFont="1" applyFill="1" applyBorder="1" applyAlignment="1">
      <alignment horizontal="center" vertical="center"/>
    </xf>
    <xf numFmtId="170" fontId="4" fillId="9" borderId="1" xfId="4" applyNumberFormat="1" applyFont="1" applyFill="1" applyBorder="1" applyAlignment="1">
      <alignment horizontal="right" vertical="center"/>
    </xf>
    <xf numFmtId="4" fontId="3" fillId="9" borderId="6" xfId="0" applyNumberFormat="1" applyFont="1" applyFill="1" applyBorder="1" applyAlignment="1">
      <alignment horizontal="center" vertical="center"/>
    </xf>
    <xf numFmtId="168" fontId="4" fillId="9" borderId="1" xfId="4" applyNumberFormat="1" applyFont="1" applyFill="1" applyBorder="1"/>
    <xf numFmtId="168" fontId="4" fillId="9" borderId="7" xfId="4" applyNumberFormat="1" applyFont="1" applyFill="1" applyBorder="1"/>
    <xf numFmtId="0" fontId="19" fillId="9" borderId="1" xfId="0" applyFont="1" applyFill="1" applyBorder="1" applyAlignment="1">
      <alignment horizontal="right" vertical="center" wrapText="1"/>
    </xf>
    <xf numFmtId="168" fontId="4" fillId="9" borderId="1" xfId="0" applyNumberFormat="1" applyFont="1" applyFill="1" applyBorder="1" applyAlignment="1">
      <alignment vertical="center"/>
    </xf>
    <xf numFmtId="0" fontId="17" fillId="0" borderId="0" xfId="0" applyFont="1" applyAlignment="1">
      <alignment horizontal="center" vertical="center"/>
    </xf>
    <xf numFmtId="0" fontId="4" fillId="8" borderId="1" xfId="0" applyFont="1" applyFill="1" applyBorder="1" applyAlignment="1">
      <alignment horizontal="left" vertical="center"/>
    </xf>
    <xf numFmtId="0" fontId="3" fillId="0" borderId="0" xfId="0" applyFont="1" applyAlignment="1">
      <alignment horizontal="center" vertical="center" wrapText="1"/>
    </xf>
    <xf numFmtId="0" fontId="5" fillId="0" borderId="0" xfId="0" applyFont="1" applyAlignment="1">
      <alignment horizontal="right" wrapText="1"/>
    </xf>
    <xf numFmtId="0" fontId="4" fillId="0" borderId="0" xfId="0" applyFont="1" applyAlignment="1">
      <alignment horizontal="center" vertical="center"/>
    </xf>
    <xf numFmtId="0" fontId="3" fillId="0" borderId="0" xfId="0" applyFont="1" applyAlignment="1">
      <alignment horizontal="center" vertical="center"/>
    </xf>
    <xf numFmtId="0" fontId="8" fillId="0" borderId="0" xfId="0" applyFont="1" applyAlignment="1">
      <alignment horizontal="right" wrapText="1"/>
    </xf>
    <xf numFmtId="0" fontId="8" fillId="0" borderId="0" xfId="0" applyFont="1" applyAlignment="1">
      <alignment horizontal="center" vertical="center" wrapText="1"/>
    </xf>
    <xf numFmtId="0" fontId="9" fillId="2" borderId="1" xfId="0" applyFont="1" applyFill="1" applyBorder="1" applyAlignment="1">
      <alignment vertical="center"/>
    </xf>
    <xf numFmtId="0" fontId="9" fillId="0" borderId="0" xfId="0" applyFont="1" applyAlignment="1">
      <alignment horizontal="center" vertical="center"/>
    </xf>
    <xf numFmtId="0" fontId="8" fillId="0" borderId="0" xfId="0" applyFont="1" applyAlignment="1">
      <alignment horizontal="center" vertical="center"/>
    </xf>
    <xf numFmtId="0" fontId="5" fillId="0" borderId="0" xfId="0" applyFont="1" applyAlignment="1">
      <alignment horizontal="center" vertical="center" wrapText="1"/>
    </xf>
    <xf numFmtId="0" fontId="7" fillId="2" borderId="1" xfId="0" applyFont="1" applyFill="1" applyBorder="1" applyAlignment="1">
      <alignment horizontal="left" vertical="center"/>
    </xf>
    <xf numFmtId="0" fontId="7" fillId="0" borderId="0" xfId="0" applyFont="1" applyAlignment="1">
      <alignment horizontal="center" vertical="center"/>
    </xf>
    <xf numFmtId="0" fontId="5" fillId="0" borderId="0" xfId="0" applyFont="1" applyAlignment="1">
      <alignment horizontal="center" vertical="center"/>
    </xf>
    <xf numFmtId="0" fontId="7" fillId="3" borderId="1" xfId="0" applyFont="1" applyFill="1" applyBorder="1" applyAlignment="1">
      <alignment horizontal="left" vertical="center"/>
    </xf>
    <xf numFmtId="0" fontId="3" fillId="0" borderId="0" xfId="0" applyFont="1" applyAlignment="1">
      <alignment horizontal="right" wrapText="1"/>
    </xf>
    <xf numFmtId="0" fontId="4" fillId="2" borderId="1" xfId="0" applyFont="1" applyFill="1" applyBorder="1" applyAlignment="1">
      <alignment horizontal="left" vertical="center"/>
    </xf>
    <xf numFmtId="0" fontId="4" fillId="6" borderId="1" xfId="0" applyFont="1" applyFill="1" applyBorder="1" applyAlignment="1">
      <alignment horizontal="left" vertical="center"/>
    </xf>
    <xf numFmtId="0" fontId="4" fillId="8" borderId="4" xfId="4" applyFont="1" applyFill="1" applyBorder="1" applyAlignment="1">
      <alignment horizontal="left" vertical="center"/>
    </xf>
    <xf numFmtId="0" fontId="8" fillId="0" borderId="0" xfId="0" applyFont="1" applyAlignment="1">
      <alignment wrapText="1"/>
    </xf>
  </cellXfs>
  <cellStyles count="10">
    <cellStyle name="Dziesiętny 2" xfId="3" xr:uid="{00000000-0005-0000-0000-000006000000}"/>
    <cellStyle name="Heading 3" xfId="6" xr:uid="{FEB6D0A5-33E3-4E7B-AE0C-4E2A33470445}"/>
    <cellStyle name="Normalny" xfId="0" builtinId="0"/>
    <cellStyle name="Normalny 2" xfId="4" xr:uid="{00000000-0005-0000-0000-000007000000}"/>
    <cellStyle name="Normalny 3" xfId="7" xr:uid="{0A141CB7-DE9B-4121-A06C-31C0EE1CEFAC}"/>
    <cellStyle name="Procentowy" xfId="2" builtinId="5"/>
    <cellStyle name="Result 4" xfId="8" xr:uid="{E3F89AB6-83D4-4C77-8371-A6A8F4F91398}"/>
    <cellStyle name="Walutowy" xfId="1" builtinId="4"/>
    <cellStyle name="Walutowy 2" xfId="5" xr:uid="{00000000-0005-0000-0000-000008000000}"/>
    <cellStyle name="Wynik2" xfId="9" xr:uid="{E5221664-16DD-46E0-A563-3BEE28966C68}"/>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7E6E6"/>
      <rgbColor rgb="FFDEE6E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DAE3F3"/>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Motyw pakietu Office">
  <a:themeElements>
    <a:clrScheme name="Pakiet 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2"/>
  <sheetViews>
    <sheetView tabSelected="1" zoomScaleNormal="100" workbookViewId="0">
      <selection activeCell="I1" sqref="I1:J1"/>
    </sheetView>
  </sheetViews>
  <sheetFormatPr defaultColWidth="3" defaultRowHeight="13.8"/>
  <cols>
    <col min="1" max="1" width="3.3984375" style="32" customWidth="1"/>
    <col min="2" max="2" width="28.09765625" style="32" customWidth="1"/>
    <col min="3" max="3" width="6.5" style="32" customWidth="1"/>
    <col min="4" max="4" width="7.19921875" style="32" customWidth="1"/>
    <col min="5" max="5" width="12.19921875" style="32" customWidth="1"/>
    <col min="6" max="6" width="13.3984375" style="32" customWidth="1"/>
    <col min="7" max="7" width="7.5" style="32" customWidth="1"/>
    <col min="8" max="8" width="12.69921875" style="32" customWidth="1"/>
    <col min="9" max="9" width="10.19921875" style="32" customWidth="1"/>
    <col min="10" max="10" width="17.796875" style="32" customWidth="1"/>
    <col min="11" max="11" width="2.8984375" style="32" customWidth="1"/>
    <col min="12" max="16384" width="3" style="32"/>
  </cols>
  <sheetData>
    <row r="1" spans="1:10" s="31" customFormat="1" ht="14.25" customHeight="1">
      <c r="I1" s="179" t="s">
        <v>84</v>
      </c>
      <c r="J1" s="179"/>
    </row>
    <row r="2" spans="1:10" s="31" customFormat="1" ht="14.25" customHeight="1">
      <c r="I2" s="179" t="s">
        <v>26</v>
      </c>
      <c r="J2" s="179"/>
    </row>
    <row r="4" spans="1:10">
      <c r="B4" s="182" t="s">
        <v>0</v>
      </c>
      <c r="C4" s="182"/>
      <c r="D4" s="182"/>
      <c r="E4" s="182"/>
      <c r="F4" s="182"/>
      <c r="G4" s="182"/>
      <c r="H4" s="182"/>
      <c r="I4" s="182"/>
      <c r="J4" s="182"/>
    </row>
    <row r="5" spans="1:10">
      <c r="B5" s="183" t="s">
        <v>1</v>
      </c>
      <c r="C5" s="183"/>
      <c r="D5" s="183"/>
      <c r="E5" s="183"/>
      <c r="F5" s="183"/>
      <c r="G5" s="183"/>
      <c r="H5" s="183"/>
      <c r="I5" s="183"/>
      <c r="J5" s="183"/>
    </row>
    <row r="6" spans="1:10">
      <c r="B6" s="183" t="s">
        <v>2</v>
      </c>
      <c r="C6" s="183"/>
      <c r="D6" s="183"/>
      <c r="E6" s="183"/>
      <c r="F6" s="183"/>
      <c r="G6" s="183"/>
      <c r="H6" s="183"/>
      <c r="I6" s="183"/>
      <c r="J6" s="183"/>
    </row>
    <row r="7" spans="1:10" ht="82.8">
      <c r="A7" s="33" t="s">
        <v>3</v>
      </c>
      <c r="B7" s="33" t="s">
        <v>4</v>
      </c>
      <c r="C7" s="33" t="s">
        <v>5</v>
      </c>
      <c r="D7" s="34" t="s">
        <v>6</v>
      </c>
      <c r="E7" s="35" t="s">
        <v>7</v>
      </c>
      <c r="F7" s="35" t="s">
        <v>8</v>
      </c>
      <c r="G7" s="33" t="s">
        <v>9</v>
      </c>
      <c r="H7" s="35" t="s">
        <v>59</v>
      </c>
      <c r="I7" s="33" t="s">
        <v>60</v>
      </c>
      <c r="J7" s="33" t="s">
        <v>11</v>
      </c>
    </row>
    <row r="8" spans="1:10">
      <c r="A8" s="36">
        <v>1</v>
      </c>
      <c r="B8" s="36">
        <v>2</v>
      </c>
      <c r="C8" s="36">
        <v>3</v>
      </c>
      <c r="D8" s="36">
        <v>4</v>
      </c>
      <c r="E8" s="36">
        <v>5</v>
      </c>
      <c r="F8" s="36">
        <v>6</v>
      </c>
      <c r="G8" s="36">
        <v>7</v>
      </c>
      <c r="H8" s="36">
        <v>8</v>
      </c>
      <c r="I8" s="36">
        <v>9</v>
      </c>
      <c r="J8" s="36">
        <v>10</v>
      </c>
    </row>
    <row r="9" spans="1:10" ht="168.75" customHeight="1">
      <c r="A9" s="37">
        <v>1</v>
      </c>
      <c r="B9" s="38" t="s">
        <v>42</v>
      </c>
      <c r="C9" s="39" t="s">
        <v>12</v>
      </c>
      <c r="D9" s="39">
        <v>400</v>
      </c>
      <c r="E9" s="69"/>
      <c r="F9" s="69"/>
      <c r="G9" s="41"/>
      <c r="H9" s="69"/>
      <c r="I9" s="71"/>
      <c r="J9" s="40"/>
    </row>
    <row r="10" spans="1:10" ht="129.6" customHeight="1">
      <c r="A10" s="37">
        <v>2</v>
      </c>
      <c r="B10" s="38" t="s">
        <v>43</v>
      </c>
      <c r="C10" s="37" t="s">
        <v>12</v>
      </c>
      <c r="D10" s="42">
        <v>100</v>
      </c>
      <c r="E10" s="69"/>
      <c r="F10" s="69"/>
      <c r="G10" s="41"/>
      <c r="H10" s="69"/>
      <c r="I10" s="71"/>
      <c r="J10" s="40"/>
    </row>
    <row r="11" spans="1:10" s="48" customFormat="1" ht="361.2" customHeight="1">
      <c r="A11" s="43">
        <v>3</v>
      </c>
      <c r="B11" s="44" t="s">
        <v>44</v>
      </c>
      <c r="C11" s="45" t="s">
        <v>12</v>
      </c>
      <c r="D11" s="46">
        <v>100</v>
      </c>
      <c r="E11" s="70"/>
      <c r="F11" s="69"/>
      <c r="G11" s="47"/>
      <c r="H11" s="69"/>
      <c r="I11" s="72"/>
      <c r="J11" s="40"/>
    </row>
    <row r="12" spans="1:10" s="48" customFormat="1" ht="136.80000000000001" customHeight="1">
      <c r="A12" s="43">
        <v>4</v>
      </c>
      <c r="B12" s="44" t="s">
        <v>45</v>
      </c>
      <c r="C12" s="45" t="s">
        <v>31</v>
      </c>
      <c r="D12" s="46">
        <v>500</v>
      </c>
      <c r="E12" s="70"/>
      <c r="F12" s="69"/>
      <c r="G12" s="47"/>
      <c r="H12" s="69"/>
      <c r="I12" s="72"/>
      <c r="J12" s="40"/>
    </row>
    <row r="13" spans="1:10" s="48" customFormat="1" ht="111.6" customHeight="1">
      <c r="A13" s="43"/>
      <c r="B13" s="44" t="s">
        <v>46</v>
      </c>
      <c r="C13" s="45" t="s">
        <v>12</v>
      </c>
      <c r="D13" s="46">
        <v>1000</v>
      </c>
      <c r="E13" s="70"/>
      <c r="F13" s="69"/>
      <c r="G13" s="47"/>
      <c r="H13" s="69"/>
      <c r="I13" s="72"/>
      <c r="J13" s="40"/>
    </row>
    <row r="14" spans="1:10" s="48" customFormat="1" ht="165" customHeight="1">
      <c r="A14" s="43">
        <v>4</v>
      </c>
      <c r="B14" s="44" t="s">
        <v>47</v>
      </c>
      <c r="C14" s="45" t="s">
        <v>13</v>
      </c>
      <c r="D14" s="46">
        <v>8</v>
      </c>
      <c r="E14" s="70"/>
      <c r="F14" s="69"/>
      <c r="G14" s="47"/>
      <c r="H14" s="69"/>
      <c r="I14" s="72"/>
      <c r="J14" s="40"/>
    </row>
    <row r="15" spans="1:10" s="48" customFormat="1" ht="105.6" customHeight="1">
      <c r="A15" s="43">
        <v>5</v>
      </c>
      <c r="B15" s="44" t="s">
        <v>48</v>
      </c>
      <c r="C15" s="45" t="s">
        <v>40</v>
      </c>
      <c r="D15" s="46">
        <v>500</v>
      </c>
      <c r="E15" s="70"/>
      <c r="F15" s="69"/>
      <c r="G15" s="47"/>
      <c r="H15" s="69"/>
      <c r="I15" s="72"/>
      <c r="J15" s="40"/>
    </row>
    <row r="16" spans="1:10" s="48" customFormat="1" ht="123.6" customHeight="1">
      <c r="A16" s="43">
        <v>6</v>
      </c>
      <c r="B16" s="44" t="s">
        <v>49</v>
      </c>
      <c r="C16" s="45" t="s">
        <v>12</v>
      </c>
      <c r="D16" s="46">
        <v>4000</v>
      </c>
      <c r="E16" s="70"/>
      <c r="F16" s="69"/>
      <c r="G16" s="47"/>
      <c r="H16" s="69"/>
      <c r="I16" s="72"/>
      <c r="J16" s="40"/>
    </row>
    <row r="17" spans="1:10" s="48" customFormat="1" ht="127.2" customHeight="1">
      <c r="A17" s="43">
        <v>7</v>
      </c>
      <c r="B17" s="44" t="s">
        <v>50</v>
      </c>
      <c r="C17" s="45" t="s">
        <v>12</v>
      </c>
      <c r="D17" s="46">
        <v>20</v>
      </c>
      <c r="E17" s="70"/>
      <c r="F17" s="69"/>
      <c r="G17" s="47"/>
      <c r="H17" s="69"/>
      <c r="I17" s="72"/>
      <c r="J17" s="40"/>
    </row>
    <row r="18" spans="1:10" ht="24.6" customHeight="1">
      <c r="A18" s="181" t="s">
        <v>32</v>
      </c>
      <c r="B18" s="181"/>
      <c r="C18" s="49"/>
      <c r="D18" s="49"/>
      <c r="E18" s="145"/>
      <c r="F18" s="68">
        <f>SUM(F9:F17)</f>
        <v>0</v>
      </c>
      <c r="G18" s="146"/>
      <c r="H18" s="146"/>
      <c r="I18" s="68">
        <f>SUM(I9:I17)</f>
        <v>0</v>
      </c>
      <c r="J18" s="147"/>
    </row>
    <row r="20" spans="1:10" ht="50.4" customHeight="1">
      <c r="A20" s="180" t="s">
        <v>14</v>
      </c>
      <c r="B20" s="180"/>
      <c r="C20" s="180"/>
      <c r="D20" s="180"/>
      <c r="E20" s="180"/>
      <c r="F20" s="180"/>
      <c r="G20" s="180"/>
      <c r="H20" s="180"/>
      <c r="I20" s="180"/>
      <c r="J20" s="180"/>
    </row>
    <row r="21" spans="1:10">
      <c r="B21" s="50"/>
    </row>
    <row r="22" spans="1:10">
      <c r="B22" s="50"/>
    </row>
  </sheetData>
  <mergeCells count="7">
    <mergeCell ref="I1:J1"/>
    <mergeCell ref="I2:J2"/>
    <mergeCell ref="A20:J20"/>
    <mergeCell ref="A18:B18"/>
    <mergeCell ref="B4:J4"/>
    <mergeCell ref="B5:J5"/>
    <mergeCell ref="B6:J6"/>
  </mergeCells>
  <pageMargins left="0.59027777777777801" right="0.59027777777777801" top="0.59027777777777801" bottom="0.59027777777777801" header="0.511811023622047" footer="0.511811023622047"/>
  <pageSetup paperSize="9"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19"/>
  <sheetViews>
    <sheetView zoomScaleNormal="100" workbookViewId="0">
      <selection activeCell="I1" sqref="I1:J1"/>
    </sheetView>
  </sheetViews>
  <sheetFormatPr defaultColWidth="3" defaultRowHeight="13.8"/>
  <cols>
    <col min="1" max="1" width="3.19921875" style="53" customWidth="1"/>
    <col min="2" max="2" width="37.09765625" style="53" customWidth="1"/>
    <col min="3" max="3" width="4.8984375" style="53" customWidth="1"/>
    <col min="4" max="4" width="6.09765625" style="53" customWidth="1"/>
    <col min="5" max="5" width="10.5" style="53" customWidth="1"/>
    <col min="6" max="6" width="12.8984375" style="53" customWidth="1"/>
    <col min="7" max="7" width="7.296875" style="53" customWidth="1"/>
    <col min="8" max="8" width="12.19921875" style="53" customWidth="1"/>
    <col min="9" max="9" width="13.3984375" style="53" customWidth="1"/>
    <col min="10" max="10" width="15.8984375" style="53" customWidth="1"/>
    <col min="11" max="16384" width="3" style="53"/>
  </cols>
  <sheetData>
    <row r="1" spans="1:10" ht="12.75" customHeight="1">
      <c r="A1" s="52"/>
      <c r="B1" s="52"/>
      <c r="C1" s="52"/>
      <c r="D1" s="52"/>
      <c r="E1" s="52"/>
      <c r="F1" s="52"/>
      <c r="G1" s="52"/>
      <c r="H1" s="52"/>
      <c r="I1" s="179" t="s">
        <v>84</v>
      </c>
      <c r="J1" s="179"/>
    </row>
    <row r="2" spans="1:10" ht="12.75" customHeight="1">
      <c r="A2" s="52"/>
      <c r="B2" s="52"/>
      <c r="C2" s="52"/>
      <c r="D2" s="52"/>
      <c r="E2" s="52"/>
      <c r="F2" s="52"/>
      <c r="G2" s="52"/>
      <c r="H2" s="52"/>
      <c r="I2" s="176" t="s">
        <v>26</v>
      </c>
      <c r="J2" s="176"/>
    </row>
    <row r="4" spans="1:10">
      <c r="B4" s="186" t="s">
        <v>0</v>
      </c>
      <c r="C4" s="186"/>
      <c r="D4" s="186"/>
      <c r="E4" s="186"/>
      <c r="F4" s="186"/>
      <c r="G4" s="186"/>
      <c r="H4" s="186"/>
      <c r="I4" s="186"/>
      <c r="J4" s="186"/>
    </row>
    <row r="5" spans="1:10">
      <c r="B5" s="187" t="s">
        <v>1</v>
      </c>
      <c r="C5" s="187"/>
      <c r="D5" s="187"/>
      <c r="E5" s="187"/>
      <c r="F5" s="187"/>
      <c r="G5" s="187"/>
      <c r="H5" s="187"/>
      <c r="I5" s="187"/>
      <c r="J5" s="187"/>
    </row>
    <row r="6" spans="1:10">
      <c r="B6" s="187" t="s">
        <v>27</v>
      </c>
      <c r="C6" s="187"/>
      <c r="D6" s="187"/>
      <c r="E6" s="187"/>
      <c r="F6" s="187"/>
      <c r="G6" s="187"/>
      <c r="H6" s="187"/>
      <c r="I6" s="187"/>
      <c r="J6" s="187"/>
    </row>
    <row r="7" spans="1:10" ht="82.8">
      <c r="A7" s="17" t="s">
        <v>3</v>
      </c>
      <c r="B7" s="17" t="s">
        <v>4</v>
      </c>
      <c r="C7" s="17" t="s">
        <v>5</v>
      </c>
      <c r="D7" s="18" t="s">
        <v>6</v>
      </c>
      <c r="E7" s="19" t="s">
        <v>7</v>
      </c>
      <c r="F7" s="19" t="s">
        <v>8</v>
      </c>
      <c r="G7" s="17" t="s">
        <v>9</v>
      </c>
      <c r="H7" s="19" t="s">
        <v>61</v>
      </c>
      <c r="I7" s="17" t="s">
        <v>60</v>
      </c>
      <c r="J7" s="17" t="s">
        <v>15</v>
      </c>
    </row>
    <row r="8" spans="1:10">
      <c r="A8" s="20">
        <v>1</v>
      </c>
      <c r="B8" s="20">
        <v>2</v>
      </c>
      <c r="C8" s="20">
        <v>3</v>
      </c>
      <c r="D8" s="20">
        <v>4</v>
      </c>
      <c r="E8" s="20">
        <v>5</v>
      </c>
      <c r="F8" s="20">
        <v>6</v>
      </c>
      <c r="G8" s="20">
        <v>7</v>
      </c>
      <c r="H8" s="20">
        <v>8</v>
      </c>
      <c r="I8" s="20">
        <v>9</v>
      </c>
      <c r="J8" s="20">
        <v>10</v>
      </c>
    </row>
    <row r="9" spans="1:10" ht="171" customHeight="1">
      <c r="A9" s="24">
        <v>1</v>
      </c>
      <c r="B9" s="30" t="s">
        <v>17</v>
      </c>
      <c r="C9" s="24" t="s">
        <v>12</v>
      </c>
      <c r="D9" s="54">
        <v>500</v>
      </c>
      <c r="E9" s="73"/>
      <c r="F9" s="73"/>
      <c r="G9" s="56"/>
      <c r="H9" s="73"/>
      <c r="I9" s="74"/>
      <c r="J9" s="55"/>
    </row>
    <row r="10" spans="1:10" ht="214.5" customHeight="1">
      <c r="A10" s="24">
        <v>2</v>
      </c>
      <c r="B10" s="30" t="s">
        <v>22</v>
      </c>
      <c r="C10" s="24" t="s">
        <v>12</v>
      </c>
      <c r="D10" s="54">
        <v>500</v>
      </c>
      <c r="E10" s="73"/>
      <c r="F10" s="73"/>
      <c r="G10" s="56"/>
      <c r="H10" s="73"/>
      <c r="I10" s="74"/>
      <c r="J10" s="55"/>
    </row>
    <row r="11" spans="1:10" ht="223.2" customHeight="1">
      <c r="A11" s="24">
        <v>3</v>
      </c>
      <c r="B11" s="30" t="s">
        <v>18</v>
      </c>
      <c r="C11" s="24" t="s">
        <v>12</v>
      </c>
      <c r="D11" s="54">
        <v>200</v>
      </c>
      <c r="E11" s="73"/>
      <c r="F11" s="73"/>
      <c r="G11" s="56"/>
      <c r="H11" s="73"/>
      <c r="I11" s="74"/>
      <c r="J11" s="55"/>
    </row>
    <row r="12" spans="1:10" ht="203.4" customHeight="1">
      <c r="A12" s="24">
        <v>4</v>
      </c>
      <c r="B12" s="30" t="s">
        <v>23</v>
      </c>
      <c r="C12" s="24" t="s">
        <v>12</v>
      </c>
      <c r="D12" s="54">
        <v>450</v>
      </c>
      <c r="E12" s="73"/>
      <c r="F12" s="73"/>
      <c r="G12" s="56"/>
      <c r="H12" s="73"/>
      <c r="I12" s="74"/>
      <c r="J12" s="55"/>
    </row>
    <row r="13" spans="1:10" ht="148.19999999999999" customHeight="1">
      <c r="A13" s="24">
        <v>5</v>
      </c>
      <c r="B13" s="30" t="s">
        <v>19</v>
      </c>
      <c r="C13" s="24" t="s">
        <v>12</v>
      </c>
      <c r="D13" s="54">
        <v>5</v>
      </c>
      <c r="E13" s="73"/>
      <c r="F13" s="73"/>
      <c r="G13" s="56"/>
      <c r="H13" s="73"/>
      <c r="I13" s="74"/>
      <c r="J13" s="55"/>
    </row>
    <row r="14" spans="1:10" ht="217.2" customHeight="1">
      <c r="A14" s="24">
        <v>6</v>
      </c>
      <c r="B14" s="30" t="s">
        <v>51</v>
      </c>
      <c r="C14" s="57" t="s">
        <v>12</v>
      </c>
      <c r="D14" s="54">
        <v>6000</v>
      </c>
      <c r="E14" s="73"/>
      <c r="F14" s="73"/>
      <c r="G14" s="56"/>
      <c r="H14" s="73"/>
      <c r="I14" s="74"/>
      <c r="J14" s="55"/>
    </row>
    <row r="15" spans="1:10" ht="156.6" customHeight="1">
      <c r="A15" s="24">
        <v>7</v>
      </c>
      <c r="B15" s="30" t="s">
        <v>52</v>
      </c>
      <c r="C15" s="57" t="s">
        <v>20</v>
      </c>
      <c r="D15" s="54">
        <v>5</v>
      </c>
      <c r="E15" s="73"/>
      <c r="F15" s="73"/>
      <c r="G15" s="56"/>
      <c r="H15" s="73"/>
      <c r="I15" s="74"/>
      <c r="J15" s="55"/>
    </row>
    <row r="16" spans="1:10" ht="24" customHeight="1">
      <c r="A16" s="185" t="s">
        <v>33</v>
      </c>
      <c r="B16" s="185"/>
      <c r="C16" s="21"/>
      <c r="D16" s="21"/>
      <c r="E16" s="148"/>
      <c r="F16" s="62">
        <f>SUM(F9:F15)</f>
        <v>0</v>
      </c>
      <c r="G16" s="149"/>
      <c r="H16" s="150"/>
      <c r="I16" s="23">
        <f>SUM(I9:I15)</f>
        <v>0</v>
      </c>
      <c r="J16" s="149"/>
    </row>
    <row r="19" spans="1:10" ht="63" customHeight="1">
      <c r="A19" s="184" t="s">
        <v>14</v>
      </c>
      <c r="B19" s="184"/>
      <c r="C19" s="184"/>
      <c r="D19" s="184"/>
      <c r="E19" s="184"/>
      <c r="F19" s="184"/>
      <c r="G19" s="184"/>
      <c r="H19" s="184"/>
      <c r="I19" s="184"/>
      <c r="J19" s="184"/>
    </row>
  </sheetData>
  <mergeCells count="7">
    <mergeCell ref="I1:J1"/>
    <mergeCell ref="I2:J2"/>
    <mergeCell ref="A19:J19"/>
    <mergeCell ref="A16:B16"/>
    <mergeCell ref="B4:J4"/>
    <mergeCell ref="B5:J5"/>
    <mergeCell ref="B6:J6"/>
  </mergeCells>
  <pageMargins left="0.59027777777777801" right="0.59027777777777801" top="0.59027777777777801" bottom="0.59027777777777801" header="0.511811023622047" footer="0.511811023622047"/>
  <pageSetup paperSize="9" scale="98"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14"/>
  <sheetViews>
    <sheetView zoomScaleNormal="100" workbookViewId="0">
      <selection activeCell="H1" sqref="H1:J1"/>
    </sheetView>
  </sheetViews>
  <sheetFormatPr defaultColWidth="3" defaultRowHeight="13.8"/>
  <cols>
    <col min="1" max="1" width="2.19921875" style="53" customWidth="1"/>
    <col min="2" max="2" width="32.3984375" style="53" customWidth="1"/>
    <col min="3" max="3" width="4.8984375" style="53" customWidth="1"/>
    <col min="4" max="4" width="5.69921875" style="53" customWidth="1"/>
    <col min="5" max="5" width="11.5" style="53" customWidth="1"/>
    <col min="6" max="6" width="13.3984375" style="53" customWidth="1"/>
    <col min="7" max="7" width="7" style="53" customWidth="1"/>
    <col min="8" max="8" width="12.59765625" style="53" customWidth="1"/>
    <col min="9" max="9" width="11.8984375" style="53" customWidth="1"/>
    <col min="10" max="10" width="18.296875" style="53" customWidth="1"/>
    <col min="11" max="16384" width="3" style="53"/>
  </cols>
  <sheetData>
    <row r="1" spans="1:11" ht="12.75" customHeight="1">
      <c r="A1" s="52"/>
      <c r="B1" s="52"/>
      <c r="C1" s="52"/>
      <c r="D1" s="52"/>
      <c r="E1" s="52"/>
      <c r="F1" s="52"/>
      <c r="G1" s="52"/>
      <c r="H1" s="179" t="s">
        <v>84</v>
      </c>
      <c r="I1" s="179"/>
      <c r="J1" s="179"/>
      <c r="K1" s="193"/>
    </row>
    <row r="2" spans="1:11" ht="12.75" customHeight="1">
      <c r="A2" s="52"/>
      <c r="B2" s="52"/>
      <c r="C2" s="52"/>
      <c r="D2" s="52"/>
      <c r="E2" s="52"/>
      <c r="F2" s="52"/>
      <c r="G2" s="52"/>
      <c r="H2" s="52"/>
      <c r="I2" s="176" t="s">
        <v>26</v>
      </c>
      <c r="J2" s="176"/>
    </row>
    <row r="4" spans="1:11">
      <c r="B4" s="186" t="s">
        <v>0</v>
      </c>
      <c r="C4" s="186"/>
      <c r="D4" s="186"/>
      <c r="E4" s="186"/>
      <c r="F4" s="186"/>
      <c r="G4" s="186"/>
      <c r="H4" s="186"/>
      <c r="I4" s="186"/>
      <c r="J4" s="186"/>
    </row>
    <row r="5" spans="1:11">
      <c r="B5" s="187" t="s">
        <v>1</v>
      </c>
      <c r="C5" s="187"/>
      <c r="D5" s="187"/>
      <c r="E5" s="187"/>
      <c r="F5" s="187"/>
      <c r="G5" s="187"/>
      <c r="H5" s="187"/>
      <c r="I5" s="187"/>
      <c r="J5" s="187"/>
    </row>
    <row r="6" spans="1:11">
      <c r="B6" s="187" t="s">
        <v>34</v>
      </c>
      <c r="C6" s="187"/>
      <c r="D6" s="187"/>
      <c r="E6" s="187"/>
      <c r="F6" s="187"/>
      <c r="G6" s="187"/>
      <c r="H6" s="187"/>
      <c r="I6" s="187"/>
      <c r="J6" s="187"/>
    </row>
    <row r="7" spans="1:11" ht="82.8">
      <c r="A7" s="17" t="s">
        <v>3</v>
      </c>
      <c r="B7" s="17" t="s">
        <v>4</v>
      </c>
      <c r="C7" s="17" t="s">
        <v>5</v>
      </c>
      <c r="D7" s="18" t="s">
        <v>6</v>
      </c>
      <c r="E7" s="19" t="s">
        <v>7</v>
      </c>
      <c r="F7" s="19" t="s">
        <v>8</v>
      </c>
      <c r="G7" s="17" t="s">
        <v>9</v>
      </c>
      <c r="H7" s="19" t="s">
        <v>59</v>
      </c>
      <c r="I7" s="17" t="s">
        <v>60</v>
      </c>
      <c r="J7" s="17" t="s">
        <v>15</v>
      </c>
    </row>
    <row r="8" spans="1:11">
      <c r="A8" s="20">
        <v>1</v>
      </c>
      <c r="B8" s="20">
        <v>2</v>
      </c>
      <c r="C8" s="20">
        <v>3</v>
      </c>
      <c r="D8" s="20">
        <v>4</v>
      </c>
      <c r="E8" s="20">
        <v>5</v>
      </c>
      <c r="F8" s="20">
        <v>6</v>
      </c>
      <c r="G8" s="20">
        <v>7</v>
      </c>
      <c r="H8" s="20">
        <v>8</v>
      </c>
      <c r="I8" s="20">
        <v>9</v>
      </c>
      <c r="J8" s="20">
        <v>10</v>
      </c>
    </row>
    <row r="9" spans="1:11" ht="150" customHeight="1">
      <c r="A9" s="24">
        <v>1</v>
      </c>
      <c r="B9" s="14" t="s">
        <v>53</v>
      </c>
      <c r="C9" s="57" t="s">
        <v>40</v>
      </c>
      <c r="D9" s="57">
        <v>100</v>
      </c>
      <c r="E9" s="60"/>
      <c r="F9" s="60"/>
      <c r="G9" s="59"/>
      <c r="H9" s="60"/>
      <c r="I9" s="74"/>
      <c r="J9" s="58"/>
    </row>
    <row r="10" spans="1:11" ht="285.45" customHeight="1">
      <c r="A10" s="24">
        <v>2</v>
      </c>
      <c r="B10" s="14" t="s">
        <v>24</v>
      </c>
      <c r="C10" s="57" t="s">
        <v>12</v>
      </c>
      <c r="D10" s="57">
        <v>50</v>
      </c>
      <c r="E10" s="60"/>
      <c r="F10" s="60"/>
      <c r="G10" s="59"/>
      <c r="H10" s="60"/>
      <c r="I10" s="74"/>
      <c r="J10" s="58"/>
    </row>
    <row r="11" spans="1:11" ht="27.75" customHeight="1">
      <c r="A11" s="188" t="s">
        <v>35</v>
      </c>
      <c r="B11" s="188"/>
      <c r="C11" s="21"/>
      <c r="D11" s="21"/>
      <c r="E11" s="148"/>
      <c r="F11" s="23">
        <f>SUM(F9:F10)</f>
        <v>0</v>
      </c>
      <c r="G11" s="151"/>
      <c r="H11" s="152"/>
      <c r="I11" s="23">
        <f>SUM(I9:I10)</f>
        <v>0</v>
      </c>
      <c r="J11" s="151"/>
    </row>
    <row r="14" spans="1:11" ht="51.75" customHeight="1">
      <c r="A14" s="184" t="s">
        <v>14</v>
      </c>
      <c r="B14" s="184"/>
      <c r="C14" s="184"/>
      <c r="D14" s="184"/>
      <c r="E14" s="184"/>
      <c r="F14" s="184"/>
      <c r="G14" s="184"/>
      <c r="H14" s="184"/>
      <c r="I14" s="184"/>
      <c r="J14" s="184"/>
    </row>
  </sheetData>
  <mergeCells count="7">
    <mergeCell ref="I2:J2"/>
    <mergeCell ref="H1:J1"/>
    <mergeCell ref="A14:J14"/>
    <mergeCell ref="A11:B11"/>
    <mergeCell ref="B4:J4"/>
    <mergeCell ref="B5:J5"/>
    <mergeCell ref="B6:J6"/>
  </mergeCells>
  <pageMargins left="0.59027777777777801" right="0.59027777777777801" top="0.59027777777777801" bottom="0.59027777777777801" header="0.511811023622047" footer="0.511811023622047"/>
  <pageSetup paperSize="9" fitToHeight="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13"/>
  <sheetViews>
    <sheetView zoomScaleNormal="100" workbookViewId="0">
      <selection activeCell="H1" sqref="H1:J1"/>
    </sheetView>
  </sheetViews>
  <sheetFormatPr defaultColWidth="3" defaultRowHeight="13.8"/>
  <cols>
    <col min="1" max="1" width="2.5" style="3" customWidth="1"/>
    <col min="2" max="2" width="21.59765625" style="3" customWidth="1"/>
    <col min="3" max="3" width="3.69921875" style="3" customWidth="1"/>
    <col min="4" max="4" width="8" style="3" customWidth="1"/>
    <col min="5" max="5" width="10.69921875" style="3" customWidth="1"/>
    <col min="6" max="6" width="13.59765625" style="3" customWidth="1"/>
    <col min="7" max="7" width="6.5" style="3" customWidth="1"/>
    <col min="8" max="8" width="11.69921875" style="3" customWidth="1"/>
    <col min="9" max="9" width="13.5" style="3" customWidth="1"/>
    <col min="10" max="10" width="17.09765625" style="3" customWidth="1"/>
    <col min="11" max="16384" width="3" style="3"/>
  </cols>
  <sheetData>
    <row r="1" spans="1:11" ht="12.75" customHeight="1">
      <c r="A1" s="4"/>
      <c r="B1" s="4"/>
      <c r="C1" s="4"/>
      <c r="D1" s="4"/>
      <c r="E1" s="4"/>
      <c r="F1" s="4"/>
      <c r="G1" s="4"/>
      <c r="H1" s="179" t="s">
        <v>84</v>
      </c>
      <c r="I1" s="179"/>
      <c r="J1" s="179"/>
      <c r="K1" s="193"/>
    </row>
    <row r="2" spans="1:11" ht="12.75" customHeight="1">
      <c r="A2" s="4"/>
      <c r="B2" s="4"/>
      <c r="C2" s="4"/>
      <c r="D2" s="4"/>
      <c r="E2" s="4"/>
      <c r="F2" s="4"/>
      <c r="G2" s="4"/>
      <c r="H2" s="4"/>
      <c r="I2" s="189" t="s">
        <v>26</v>
      </c>
      <c r="J2" s="189"/>
    </row>
    <row r="4" spans="1:11">
      <c r="B4" s="177" t="s">
        <v>0</v>
      </c>
      <c r="C4" s="177"/>
      <c r="D4" s="177"/>
      <c r="E4" s="177"/>
      <c r="F4" s="177"/>
      <c r="G4" s="177"/>
      <c r="H4" s="177"/>
      <c r="I4" s="177"/>
      <c r="J4" s="177"/>
    </row>
    <row r="5" spans="1:11">
      <c r="B5" s="178" t="s">
        <v>1</v>
      </c>
      <c r="C5" s="178"/>
      <c r="D5" s="178"/>
      <c r="E5" s="178"/>
      <c r="F5" s="178"/>
      <c r="G5" s="178"/>
      <c r="H5" s="178"/>
      <c r="I5" s="178"/>
      <c r="J5" s="178"/>
    </row>
    <row r="6" spans="1:11">
      <c r="B6" s="178" t="s">
        <v>16</v>
      </c>
      <c r="C6" s="178"/>
      <c r="D6" s="178"/>
      <c r="E6" s="178"/>
      <c r="F6" s="178"/>
      <c r="G6" s="178"/>
      <c r="H6" s="178"/>
      <c r="I6" s="178"/>
      <c r="J6" s="178"/>
    </row>
    <row r="7" spans="1:11" ht="69">
      <c r="A7" s="5" t="s">
        <v>3</v>
      </c>
      <c r="B7" s="5" t="s">
        <v>4</v>
      </c>
      <c r="C7" s="5" t="s">
        <v>5</v>
      </c>
      <c r="D7" s="6" t="s">
        <v>6</v>
      </c>
      <c r="E7" s="7" t="s">
        <v>7</v>
      </c>
      <c r="F7" s="7" t="s">
        <v>8</v>
      </c>
      <c r="G7" s="5" t="s">
        <v>9</v>
      </c>
      <c r="H7" s="7" t="s">
        <v>59</v>
      </c>
      <c r="I7" s="5" t="s">
        <v>60</v>
      </c>
      <c r="J7" s="5" t="s">
        <v>15</v>
      </c>
    </row>
    <row r="8" spans="1:11" ht="19.5" customHeight="1">
      <c r="A8" s="8">
        <v>1</v>
      </c>
      <c r="B8" s="8">
        <v>2</v>
      </c>
      <c r="C8" s="8">
        <v>3</v>
      </c>
      <c r="D8" s="8">
        <v>4</v>
      </c>
      <c r="E8" s="8">
        <v>5</v>
      </c>
      <c r="F8" s="8">
        <v>6</v>
      </c>
      <c r="G8" s="8"/>
      <c r="H8" s="8">
        <v>7</v>
      </c>
      <c r="I8" s="9">
        <v>8</v>
      </c>
      <c r="J8" s="75">
        <v>9</v>
      </c>
    </row>
    <row r="9" spans="1:11" ht="120.6" customHeight="1">
      <c r="A9" s="10">
        <v>1</v>
      </c>
      <c r="B9" s="14" t="s">
        <v>28</v>
      </c>
      <c r="C9" s="10" t="s">
        <v>12</v>
      </c>
      <c r="D9" s="11">
        <v>20</v>
      </c>
      <c r="E9" s="76"/>
      <c r="F9" s="76"/>
      <c r="G9" s="13"/>
      <c r="H9" s="76"/>
      <c r="I9" s="77"/>
      <c r="J9" s="12"/>
    </row>
    <row r="10" spans="1:11" ht="22.5" customHeight="1">
      <c r="A10" s="190" t="s">
        <v>36</v>
      </c>
      <c r="B10" s="190"/>
      <c r="C10" s="1"/>
      <c r="D10" s="1"/>
      <c r="E10" s="153"/>
      <c r="F10" s="25">
        <f>SUM(F9)</f>
        <v>0</v>
      </c>
      <c r="G10" s="154"/>
      <c r="H10" s="155"/>
      <c r="I10" s="26">
        <f>SUM(I9)</f>
        <v>0</v>
      </c>
      <c r="J10" s="154"/>
    </row>
    <row r="13" spans="1:11" ht="48" customHeight="1">
      <c r="A13" s="175" t="s">
        <v>14</v>
      </c>
      <c r="B13" s="175"/>
      <c r="C13" s="175"/>
      <c r="D13" s="175"/>
      <c r="E13" s="175"/>
      <c r="F13" s="175"/>
      <c r="G13" s="175"/>
      <c r="H13" s="175"/>
      <c r="I13" s="175"/>
      <c r="J13" s="175"/>
    </row>
  </sheetData>
  <mergeCells count="7">
    <mergeCell ref="H1:J1"/>
    <mergeCell ref="A13:J13"/>
    <mergeCell ref="I2:J2"/>
    <mergeCell ref="A10:B10"/>
    <mergeCell ref="B4:J4"/>
    <mergeCell ref="B5:J5"/>
    <mergeCell ref="B6:J6"/>
  </mergeCells>
  <pageMargins left="0.59027777777777801" right="0.59027777777777801" top="0.59027777777777801" bottom="0.59027777777777801" header="0.511811023622047" footer="0.511811023622047"/>
  <pageSetup paperSize="9" fitToHeight="0"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14"/>
  <sheetViews>
    <sheetView zoomScaleNormal="100" workbookViewId="0">
      <selection activeCell="H1" sqref="H1:J1"/>
    </sheetView>
  </sheetViews>
  <sheetFormatPr defaultColWidth="3" defaultRowHeight="13.8"/>
  <cols>
    <col min="1" max="1" width="2.59765625" style="53" customWidth="1"/>
    <col min="2" max="2" width="35.8984375" style="53" customWidth="1"/>
    <col min="3" max="3" width="5" style="53" customWidth="1"/>
    <col min="4" max="4" width="6" style="53" customWidth="1"/>
    <col min="5" max="5" width="9.8984375" style="53" customWidth="1"/>
    <col min="6" max="6" width="14" style="53" customWidth="1"/>
    <col min="7" max="7" width="6.59765625" style="53" customWidth="1"/>
    <col min="8" max="8" width="10.3984375" style="53" customWidth="1"/>
    <col min="9" max="9" width="11.59765625" style="53" customWidth="1"/>
    <col min="10" max="10" width="17.59765625" style="53" customWidth="1"/>
    <col min="11" max="16384" width="3" style="53"/>
  </cols>
  <sheetData>
    <row r="1" spans="1:11" ht="14.4" customHeight="1">
      <c r="A1" s="52"/>
      <c r="B1" s="52"/>
      <c r="C1" s="52"/>
      <c r="D1" s="52"/>
      <c r="E1" s="52"/>
      <c r="F1" s="52"/>
      <c r="G1" s="52"/>
      <c r="H1" s="179" t="s">
        <v>84</v>
      </c>
      <c r="I1" s="179"/>
      <c r="J1" s="179"/>
      <c r="K1" s="193"/>
    </row>
    <row r="2" spans="1:11" ht="14.4" customHeight="1">
      <c r="A2" s="52"/>
      <c r="B2" s="52"/>
      <c r="C2" s="52"/>
      <c r="D2" s="52"/>
      <c r="E2" s="52"/>
      <c r="F2" s="52"/>
      <c r="G2" s="52"/>
      <c r="H2" s="52"/>
      <c r="I2" s="176" t="s">
        <v>26</v>
      </c>
      <c r="J2" s="176"/>
    </row>
    <row r="4" spans="1:11">
      <c r="B4" s="186" t="s">
        <v>0</v>
      </c>
      <c r="C4" s="186"/>
      <c r="D4" s="186"/>
      <c r="E4" s="186"/>
      <c r="F4" s="186"/>
      <c r="G4" s="186"/>
      <c r="H4" s="186"/>
      <c r="I4" s="186"/>
      <c r="J4" s="186"/>
    </row>
    <row r="5" spans="1:11">
      <c r="B5" s="187" t="s">
        <v>1</v>
      </c>
      <c r="C5" s="187"/>
      <c r="D5" s="187"/>
      <c r="E5" s="187"/>
      <c r="F5" s="187"/>
      <c r="G5" s="187"/>
      <c r="H5" s="187"/>
      <c r="I5" s="187"/>
      <c r="J5" s="187"/>
    </row>
    <row r="6" spans="1:11">
      <c r="B6" s="187" t="s">
        <v>57</v>
      </c>
      <c r="C6" s="187"/>
      <c r="D6" s="187"/>
      <c r="E6" s="187"/>
      <c r="F6" s="187"/>
      <c r="G6" s="187"/>
      <c r="H6" s="187"/>
      <c r="I6" s="187"/>
      <c r="J6" s="187"/>
    </row>
    <row r="7" spans="1:11" ht="82.8">
      <c r="A7" s="17" t="s">
        <v>3</v>
      </c>
      <c r="B7" s="17" t="s">
        <v>4</v>
      </c>
      <c r="C7" s="17" t="s">
        <v>5</v>
      </c>
      <c r="D7" s="18" t="s">
        <v>6</v>
      </c>
      <c r="E7" s="19" t="s">
        <v>7</v>
      </c>
      <c r="F7" s="19" t="s">
        <v>8</v>
      </c>
      <c r="G7" s="17" t="s">
        <v>9</v>
      </c>
      <c r="H7" s="19" t="s">
        <v>59</v>
      </c>
      <c r="I7" s="17" t="s">
        <v>10</v>
      </c>
      <c r="J7" s="17" t="s">
        <v>15</v>
      </c>
    </row>
    <row r="8" spans="1:11">
      <c r="A8" s="20">
        <v>1</v>
      </c>
      <c r="B8" s="20">
        <v>2</v>
      </c>
      <c r="C8" s="20">
        <v>3</v>
      </c>
      <c r="D8" s="20">
        <v>4</v>
      </c>
      <c r="E8" s="20">
        <v>5</v>
      </c>
      <c r="F8" s="20">
        <v>6</v>
      </c>
      <c r="G8" s="20">
        <v>7</v>
      </c>
      <c r="H8" s="20">
        <v>8</v>
      </c>
      <c r="I8" s="20">
        <v>9</v>
      </c>
      <c r="J8" s="20">
        <v>10</v>
      </c>
    </row>
    <row r="9" spans="1:11" ht="295.95" customHeight="1">
      <c r="A9" s="143">
        <v>1</v>
      </c>
      <c r="B9" s="61" t="s">
        <v>25</v>
      </c>
      <c r="C9" s="63" t="s">
        <v>12</v>
      </c>
      <c r="D9" s="63">
        <v>150</v>
      </c>
      <c r="E9" s="64"/>
      <c r="F9" s="78"/>
      <c r="G9" s="65"/>
      <c r="H9" s="78"/>
      <c r="I9" s="74"/>
      <c r="J9" s="27"/>
    </row>
    <row r="10" spans="1:11" ht="63.6" customHeight="1">
      <c r="A10" s="24">
        <v>2</v>
      </c>
      <c r="B10" s="14" t="s">
        <v>21</v>
      </c>
      <c r="C10" s="24" t="s">
        <v>12</v>
      </c>
      <c r="D10" s="54">
        <v>20</v>
      </c>
      <c r="E10" s="73"/>
      <c r="F10" s="78"/>
      <c r="G10" s="56"/>
      <c r="H10" s="78"/>
      <c r="I10" s="74"/>
      <c r="J10" s="27"/>
    </row>
    <row r="11" spans="1:11" ht="19.5" customHeight="1">
      <c r="A11" s="185" t="s">
        <v>41</v>
      </c>
      <c r="B11" s="185"/>
      <c r="C11" s="21"/>
      <c r="D11" s="21"/>
      <c r="E11" s="148"/>
      <c r="F11" s="62">
        <f>SUM(F9:F10)</f>
        <v>0</v>
      </c>
      <c r="G11" s="156"/>
      <c r="H11" s="150"/>
      <c r="I11" s="23">
        <f>SUM(I9:I10)</f>
        <v>0</v>
      </c>
      <c r="J11" s="156"/>
    </row>
    <row r="14" spans="1:11" ht="47.25" customHeight="1">
      <c r="A14" s="184" t="s">
        <v>14</v>
      </c>
      <c r="B14" s="184"/>
      <c r="C14" s="184"/>
      <c r="D14" s="184"/>
      <c r="E14" s="184"/>
      <c r="F14" s="184"/>
      <c r="G14" s="184"/>
      <c r="H14" s="184"/>
      <c r="I14" s="184"/>
      <c r="J14" s="184"/>
    </row>
  </sheetData>
  <mergeCells count="7">
    <mergeCell ref="H1:J1"/>
    <mergeCell ref="A14:J14"/>
    <mergeCell ref="I2:J2"/>
    <mergeCell ref="A11:B11"/>
    <mergeCell ref="B4:J4"/>
    <mergeCell ref="B5:J5"/>
    <mergeCell ref="B6:J6"/>
  </mergeCells>
  <pageMargins left="0.59027777777777801" right="0.59027777777777801" top="0.59027777777777801" bottom="0.59027777777777801" header="0.511811023622047" footer="0.511811023622047"/>
  <pageSetup paperSize="9" fitToHeight="0"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K16"/>
  <sheetViews>
    <sheetView zoomScaleNormal="100" workbookViewId="0">
      <selection activeCell="H1" sqref="H1:J1"/>
    </sheetView>
  </sheetViews>
  <sheetFormatPr defaultColWidth="3" defaultRowHeight="14.4"/>
  <cols>
    <col min="1" max="1" width="3.19921875" style="66" customWidth="1"/>
    <col min="2" max="2" width="44" style="66" customWidth="1"/>
    <col min="3" max="3" width="5.3984375" style="66" customWidth="1"/>
    <col min="4" max="4" width="8.5" style="66" customWidth="1"/>
    <col min="5" max="5" width="10.69921875" style="66" customWidth="1"/>
    <col min="6" max="6" width="12.59765625" style="66" customWidth="1"/>
    <col min="7" max="7" width="7.09765625" style="66" customWidth="1"/>
    <col min="8" max="8" width="11.19921875" style="66" customWidth="1"/>
    <col min="9" max="9" width="12.3984375" style="66" customWidth="1"/>
    <col min="10" max="10" width="17" style="66" customWidth="1"/>
    <col min="11" max="11" width="1.69921875" style="66" customWidth="1"/>
    <col min="12" max="16384" width="3" style="66"/>
  </cols>
  <sheetData>
    <row r="1" spans="1:11" ht="14.4" customHeight="1">
      <c r="A1" s="52"/>
      <c r="B1" s="52"/>
      <c r="C1" s="52"/>
      <c r="D1" s="52"/>
      <c r="E1" s="52"/>
      <c r="F1" s="52"/>
      <c r="G1" s="52"/>
      <c r="H1" s="179" t="s">
        <v>84</v>
      </c>
      <c r="I1" s="179"/>
      <c r="J1" s="179"/>
      <c r="K1" s="193"/>
    </row>
    <row r="2" spans="1:11">
      <c r="A2" s="52"/>
      <c r="B2" s="52"/>
      <c r="C2" s="52"/>
      <c r="D2" s="52"/>
      <c r="E2" s="52"/>
      <c r="F2" s="52"/>
      <c r="G2" s="52"/>
      <c r="H2" s="52"/>
      <c r="I2" s="176" t="s">
        <v>26</v>
      </c>
      <c r="J2" s="176"/>
    </row>
    <row r="3" spans="1:11">
      <c r="A3" s="53"/>
      <c r="B3" s="53"/>
      <c r="C3" s="53"/>
      <c r="D3" s="53"/>
      <c r="E3" s="53"/>
      <c r="F3" s="53"/>
      <c r="G3" s="53"/>
      <c r="H3" s="53"/>
      <c r="I3" s="53"/>
      <c r="J3" s="53"/>
    </row>
    <row r="4" spans="1:11">
      <c r="A4" s="53"/>
      <c r="B4" s="186" t="s">
        <v>0</v>
      </c>
      <c r="C4" s="186"/>
      <c r="D4" s="186"/>
      <c r="E4" s="186"/>
      <c r="F4" s="186"/>
      <c r="G4" s="186"/>
      <c r="H4" s="186"/>
      <c r="I4" s="186"/>
      <c r="J4" s="186"/>
    </row>
    <row r="5" spans="1:11">
      <c r="A5" s="53"/>
      <c r="B5" s="187" t="s">
        <v>1</v>
      </c>
      <c r="C5" s="187"/>
      <c r="D5" s="187"/>
      <c r="E5" s="187"/>
      <c r="F5" s="187"/>
      <c r="G5" s="187"/>
      <c r="H5" s="187"/>
      <c r="I5" s="187"/>
      <c r="J5" s="187"/>
    </row>
    <row r="6" spans="1:11">
      <c r="A6" s="53"/>
      <c r="B6" s="187" t="s">
        <v>58</v>
      </c>
      <c r="C6" s="187"/>
      <c r="D6" s="187"/>
      <c r="E6" s="187"/>
      <c r="F6" s="187"/>
      <c r="G6" s="187"/>
      <c r="H6" s="187"/>
      <c r="I6" s="187"/>
      <c r="J6" s="187"/>
    </row>
    <row r="7" spans="1:11" ht="82.8">
      <c r="A7" s="17" t="s">
        <v>3</v>
      </c>
      <c r="B7" s="86" t="s">
        <v>4</v>
      </c>
      <c r="C7" s="17" t="s">
        <v>5</v>
      </c>
      <c r="D7" s="18" t="s">
        <v>6</v>
      </c>
      <c r="E7" s="19" t="s">
        <v>7</v>
      </c>
      <c r="F7" s="19" t="s">
        <v>8</v>
      </c>
      <c r="G7" s="17" t="s">
        <v>9</v>
      </c>
      <c r="H7" s="19" t="s">
        <v>59</v>
      </c>
      <c r="I7" s="17" t="s">
        <v>60</v>
      </c>
      <c r="J7" s="17" t="s">
        <v>15</v>
      </c>
    </row>
    <row r="8" spans="1:11">
      <c r="A8" s="20">
        <v>1</v>
      </c>
      <c r="B8" s="20">
        <v>2</v>
      </c>
      <c r="C8" s="20">
        <v>3</v>
      </c>
      <c r="D8" s="20">
        <v>4</v>
      </c>
      <c r="E8" s="20">
        <v>5</v>
      </c>
      <c r="F8" s="20">
        <v>6</v>
      </c>
      <c r="G8" s="20"/>
      <c r="H8" s="20">
        <v>7</v>
      </c>
      <c r="I8" s="20">
        <v>8</v>
      </c>
      <c r="J8" s="20">
        <v>9</v>
      </c>
    </row>
    <row r="9" spans="1:11" ht="191.25" customHeight="1">
      <c r="A9" s="24">
        <v>1</v>
      </c>
      <c r="B9" s="14" t="s">
        <v>54</v>
      </c>
      <c r="C9" s="24" t="s">
        <v>12</v>
      </c>
      <c r="D9" s="54">
        <v>20</v>
      </c>
      <c r="E9" s="60"/>
      <c r="F9" s="60"/>
      <c r="G9" s="59"/>
      <c r="H9" s="60"/>
      <c r="I9" s="79"/>
      <c r="J9" s="22"/>
    </row>
    <row r="10" spans="1:11" ht="132" customHeight="1">
      <c r="A10" s="24">
        <v>2</v>
      </c>
      <c r="B10" s="14" t="s">
        <v>55</v>
      </c>
      <c r="C10" s="24" t="s">
        <v>12</v>
      </c>
      <c r="D10" s="54">
        <v>40</v>
      </c>
      <c r="E10" s="60"/>
      <c r="F10" s="60"/>
      <c r="G10" s="59"/>
      <c r="H10" s="60"/>
      <c r="I10" s="79"/>
      <c r="J10" s="22"/>
    </row>
    <row r="11" spans="1:11" ht="208.5" customHeight="1">
      <c r="A11" s="24">
        <v>3</v>
      </c>
      <c r="B11" s="14" t="s">
        <v>30</v>
      </c>
      <c r="C11" s="24" t="s">
        <v>12</v>
      </c>
      <c r="D11" s="54">
        <v>15</v>
      </c>
      <c r="E11" s="60"/>
      <c r="F11" s="60"/>
      <c r="G11" s="59"/>
      <c r="H11" s="60"/>
      <c r="I11" s="79"/>
      <c r="J11" s="22"/>
    </row>
    <row r="12" spans="1:11" ht="259.5" customHeight="1">
      <c r="A12" s="24">
        <v>4</v>
      </c>
      <c r="B12" s="14" t="s">
        <v>29</v>
      </c>
      <c r="C12" s="24" t="s">
        <v>12</v>
      </c>
      <c r="D12" s="54">
        <v>20</v>
      </c>
      <c r="E12" s="60"/>
      <c r="F12" s="60"/>
      <c r="G12" s="59"/>
      <c r="H12" s="60"/>
      <c r="I12" s="79"/>
      <c r="J12" s="22"/>
    </row>
    <row r="13" spans="1:11" ht="22.5" customHeight="1">
      <c r="A13" s="185" t="s">
        <v>37</v>
      </c>
      <c r="B13" s="185"/>
      <c r="C13" s="21"/>
      <c r="D13" s="21"/>
      <c r="E13" s="148"/>
      <c r="F13" s="23">
        <f>SUM(F9:F12)</f>
        <v>0</v>
      </c>
      <c r="G13" s="150"/>
      <c r="H13" s="150"/>
      <c r="I13" s="23">
        <f>SUM(I9:I12)</f>
        <v>0</v>
      </c>
      <c r="J13" s="150"/>
    </row>
    <row r="16" spans="1:11" ht="63" customHeight="1">
      <c r="A16" s="184" t="s">
        <v>14</v>
      </c>
      <c r="B16" s="184"/>
      <c r="C16" s="184"/>
      <c r="D16" s="184"/>
      <c r="E16" s="184"/>
      <c r="F16" s="184"/>
      <c r="G16" s="184"/>
      <c r="H16" s="184"/>
      <c r="I16" s="184"/>
      <c r="J16" s="184"/>
    </row>
  </sheetData>
  <mergeCells count="7">
    <mergeCell ref="H1:J1"/>
    <mergeCell ref="A16:J16"/>
    <mergeCell ref="I2:J2"/>
    <mergeCell ref="A13:B13"/>
    <mergeCell ref="B4:J4"/>
    <mergeCell ref="B5:J5"/>
    <mergeCell ref="B6:J6"/>
  </mergeCells>
  <pageMargins left="0.59027777777777801" right="0.59027777777777801" top="0.59027777777777801" bottom="0.59027777777777801" header="0.511811023622047" footer="0.511811023622047"/>
  <pageSetup paperSize="9" scale="91" fitToHeight="0" orientation="landscape" horizontalDpi="300" verticalDpi="300" r:id="rId1"/>
  <rowBreaks count="1" manualBreakCount="1">
    <brk id="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K13"/>
  <sheetViews>
    <sheetView zoomScaleNormal="100" workbookViewId="0">
      <selection activeCell="L7" sqref="L7"/>
    </sheetView>
  </sheetViews>
  <sheetFormatPr defaultColWidth="3.5" defaultRowHeight="13.8"/>
  <cols>
    <col min="1" max="1" width="3" customWidth="1"/>
    <col min="2" max="2" width="20" customWidth="1"/>
    <col min="3" max="3" width="5.19921875" customWidth="1"/>
    <col min="4" max="4" width="5.59765625" customWidth="1"/>
    <col min="5" max="5" width="10.796875" customWidth="1"/>
    <col min="6" max="7" width="11.5" customWidth="1"/>
    <col min="8" max="8" width="10" customWidth="1"/>
    <col min="9" max="9" width="9.8984375" customWidth="1"/>
    <col min="10" max="10" width="20" customWidth="1"/>
  </cols>
  <sheetData>
    <row r="1" spans="1:11" ht="14.4" customHeight="1">
      <c r="H1" s="179" t="s">
        <v>84</v>
      </c>
      <c r="I1" s="179"/>
      <c r="J1" s="179"/>
      <c r="K1" s="193"/>
    </row>
    <row r="2" spans="1:11" s="2" customFormat="1" ht="14.4">
      <c r="A2" s="3"/>
      <c r="B2" s="3"/>
      <c r="C2" s="3"/>
      <c r="D2" s="3"/>
      <c r="E2" s="3"/>
      <c r="F2" s="3"/>
      <c r="G2" s="3"/>
      <c r="H2" s="3"/>
      <c r="I2" s="176" t="s">
        <v>26</v>
      </c>
      <c r="J2" s="176"/>
    </row>
    <row r="3" spans="1:11" ht="14.4">
      <c r="A3" s="3"/>
      <c r="B3" s="177" t="s">
        <v>0</v>
      </c>
      <c r="C3" s="177"/>
      <c r="D3" s="177"/>
      <c r="E3" s="177"/>
      <c r="F3" s="177"/>
      <c r="G3" s="177"/>
      <c r="H3" s="177"/>
      <c r="I3" s="177"/>
      <c r="J3" s="177"/>
    </row>
    <row r="4" spans="1:11" ht="14.4">
      <c r="A4" s="3"/>
      <c r="B4" s="178" t="s">
        <v>1</v>
      </c>
      <c r="C4" s="178"/>
      <c r="D4" s="178"/>
      <c r="E4" s="178"/>
      <c r="F4" s="178"/>
      <c r="G4" s="178"/>
      <c r="H4" s="178"/>
      <c r="I4" s="178"/>
      <c r="J4" s="178"/>
    </row>
    <row r="5" spans="1:11" ht="14.4">
      <c r="A5" s="3"/>
      <c r="B5" s="178" t="s">
        <v>38</v>
      </c>
      <c r="C5" s="178"/>
      <c r="D5" s="178"/>
      <c r="E5" s="178"/>
      <c r="F5" s="178"/>
      <c r="G5" s="178"/>
      <c r="H5" s="178"/>
      <c r="I5" s="178"/>
      <c r="J5" s="178"/>
    </row>
    <row r="6" spans="1:11" ht="14.4">
      <c r="A6" s="3"/>
      <c r="B6" s="3"/>
      <c r="C6" s="3"/>
      <c r="D6" s="3"/>
      <c r="E6" s="3"/>
      <c r="F6" s="3"/>
      <c r="G6" s="3"/>
      <c r="H6" s="3"/>
      <c r="I6" s="3"/>
      <c r="J6" s="3"/>
    </row>
    <row r="7" spans="1:11" ht="82.8">
      <c r="A7" s="83" t="s">
        <v>3</v>
      </c>
      <c r="B7" s="83" t="s">
        <v>4</v>
      </c>
      <c r="C7" s="83" t="s">
        <v>5</v>
      </c>
      <c r="D7" s="84" t="s">
        <v>6</v>
      </c>
      <c r="E7" s="85" t="s">
        <v>7</v>
      </c>
      <c r="F7" s="85" t="s">
        <v>8</v>
      </c>
      <c r="G7" s="83" t="s">
        <v>9</v>
      </c>
      <c r="H7" s="85" t="s">
        <v>59</v>
      </c>
      <c r="I7" s="83" t="s">
        <v>60</v>
      </c>
      <c r="J7" s="83" t="s">
        <v>15</v>
      </c>
    </row>
    <row r="8" spans="1:11" ht="11.1" customHeight="1">
      <c r="A8" s="87">
        <v>1</v>
      </c>
      <c r="B8" s="87">
        <v>2</v>
      </c>
      <c r="C8" s="87">
        <v>3</v>
      </c>
      <c r="D8" s="87">
        <v>4</v>
      </c>
      <c r="E8" s="87">
        <v>5</v>
      </c>
      <c r="F8" s="87">
        <v>6</v>
      </c>
      <c r="G8" s="87">
        <v>7</v>
      </c>
      <c r="H8" s="87">
        <v>8</v>
      </c>
      <c r="I8" s="88">
        <v>9</v>
      </c>
      <c r="J8" s="87">
        <v>10</v>
      </c>
    </row>
    <row r="9" spans="1:11" ht="163.80000000000001" customHeight="1">
      <c r="A9" s="15">
        <v>1</v>
      </c>
      <c r="B9" s="67" t="s">
        <v>56</v>
      </c>
      <c r="C9" s="15" t="s">
        <v>12</v>
      </c>
      <c r="D9" s="16">
        <v>2000</v>
      </c>
      <c r="E9" s="81"/>
      <c r="F9" s="81"/>
      <c r="G9" s="29"/>
      <c r="H9" s="81"/>
      <c r="I9" s="82"/>
      <c r="J9" s="28"/>
    </row>
    <row r="10" spans="1:11" ht="23.25" customHeight="1">
      <c r="A10" s="191" t="s">
        <v>39</v>
      </c>
      <c r="B10" s="191"/>
      <c r="C10" s="157"/>
      <c r="D10" s="157"/>
      <c r="E10" s="158"/>
      <c r="F10" s="80">
        <f>SUM(F9)</f>
        <v>0</v>
      </c>
      <c r="G10" s="159"/>
      <c r="H10" s="160"/>
      <c r="I10" s="142">
        <f>SUM(I9)</f>
        <v>0</v>
      </c>
      <c r="J10" s="161"/>
    </row>
    <row r="11" spans="1:11" ht="14.4">
      <c r="A11" s="3"/>
      <c r="B11" s="3"/>
      <c r="C11" s="3"/>
      <c r="D11" s="3"/>
      <c r="E11" s="3"/>
      <c r="F11" s="3"/>
      <c r="G11" s="3"/>
      <c r="H11" s="3"/>
      <c r="I11" s="3"/>
      <c r="J11" s="3"/>
    </row>
    <row r="12" spans="1:11" ht="14.4">
      <c r="A12" s="3"/>
      <c r="B12" s="3"/>
      <c r="C12" s="3"/>
      <c r="D12" s="3"/>
      <c r="E12" s="3"/>
      <c r="F12" s="3"/>
      <c r="G12" s="3"/>
      <c r="H12" s="3"/>
      <c r="I12" s="3"/>
      <c r="J12" s="3"/>
    </row>
    <row r="13" spans="1:11" ht="41.25" customHeight="1">
      <c r="A13" s="175" t="s">
        <v>14</v>
      </c>
      <c r="B13" s="175"/>
      <c r="C13" s="175"/>
      <c r="D13" s="175"/>
      <c r="E13" s="175"/>
      <c r="F13" s="175"/>
      <c r="G13" s="175"/>
      <c r="H13" s="175"/>
      <c r="I13" s="175"/>
      <c r="J13" s="175"/>
    </row>
  </sheetData>
  <mergeCells count="7">
    <mergeCell ref="H1:J1"/>
    <mergeCell ref="A13:J13"/>
    <mergeCell ref="I2:J2"/>
    <mergeCell ref="B3:J3"/>
    <mergeCell ref="B4:J4"/>
    <mergeCell ref="B5:J5"/>
    <mergeCell ref="A10:B10"/>
  </mergeCells>
  <pageMargins left="0.59027777777777801" right="0.59027777777777801" top="0.59027777777777801" bottom="0.59027777777777801" header="0.511811023622047" footer="0.511811023622047"/>
  <pageSetup paperSize="9" fitToHeight="0"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72FB2-7081-470D-A183-D34849139A39}">
  <sheetPr>
    <pageSetUpPr fitToPage="1"/>
  </sheetPr>
  <dimension ref="A1:L14"/>
  <sheetViews>
    <sheetView workbookViewId="0">
      <selection activeCell="L4" sqref="L4"/>
    </sheetView>
  </sheetViews>
  <sheetFormatPr defaultRowHeight="13.8"/>
  <cols>
    <col min="1" max="1" width="4" customWidth="1"/>
    <col min="2" max="2" width="32.69921875" customWidth="1"/>
    <col min="5" max="5" width="11.09765625" customWidth="1"/>
    <col min="8" max="8" width="11.09765625" customWidth="1"/>
    <col min="9" max="9" width="10" customWidth="1"/>
    <col min="10" max="10" width="12.59765625" customWidth="1"/>
    <col min="11" max="11" width="13.3984375" customWidth="1"/>
  </cols>
  <sheetData>
    <row r="1" spans="1:12" ht="14.4" customHeight="1">
      <c r="H1" s="179" t="s">
        <v>84</v>
      </c>
      <c r="I1" s="179"/>
      <c r="J1" s="179"/>
      <c r="K1" s="179"/>
      <c r="L1" s="193"/>
    </row>
    <row r="2" spans="1:12" ht="14.4" customHeight="1">
      <c r="J2" s="176" t="s">
        <v>26</v>
      </c>
      <c r="K2" s="176"/>
    </row>
    <row r="3" spans="1:12">
      <c r="B3" s="177" t="s">
        <v>0</v>
      </c>
      <c r="C3" s="177"/>
      <c r="D3" s="177"/>
      <c r="E3" s="177"/>
      <c r="F3" s="177"/>
      <c r="G3" s="177"/>
      <c r="H3" s="177"/>
      <c r="I3" s="177"/>
      <c r="J3" s="177"/>
      <c r="K3" s="129"/>
    </row>
    <row r="4" spans="1:12">
      <c r="B4" s="178" t="s">
        <v>1</v>
      </c>
      <c r="C4" s="178"/>
      <c r="D4" s="178"/>
      <c r="E4" s="178"/>
      <c r="F4" s="178"/>
      <c r="G4" s="178"/>
      <c r="H4" s="178"/>
      <c r="I4" s="178"/>
      <c r="J4" s="178"/>
      <c r="K4" s="51"/>
    </row>
    <row r="5" spans="1:12">
      <c r="B5" s="178" t="s">
        <v>76</v>
      </c>
      <c r="C5" s="178"/>
      <c r="D5" s="178"/>
      <c r="E5" s="178"/>
      <c r="F5" s="178"/>
      <c r="G5" s="178"/>
      <c r="H5" s="178"/>
      <c r="I5" s="178"/>
      <c r="J5" s="178"/>
      <c r="K5" s="51"/>
    </row>
    <row r="7" spans="1:12" ht="96.6">
      <c r="A7" s="89" t="s">
        <v>3</v>
      </c>
      <c r="B7" s="89" t="s">
        <v>4</v>
      </c>
      <c r="C7" s="89" t="s">
        <v>5</v>
      </c>
      <c r="D7" s="90" t="s">
        <v>6</v>
      </c>
      <c r="E7" s="135" t="s">
        <v>7</v>
      </c>
      <c r="F7" s="92" t="s">
        <v>8</v>
      </c>
      <c r="G7" s="89" t="s">
        <v>9</v>
      </c>
      <c r="H7" s="91" t="s">
        <v>59</v>
      </c>
      <c r="I7" s="92" t="s">
        <v>60</v>
      </c>
      <c r="J7" s="136" t="s">
        <v>62</v>
      </c>
      <c r="K7" s="89" t="s">
        <v>15</v>
      </c>
    </row>
    <row r="8" spans="1:12">
      <c r="A8" s="93">
        <v>1</v>
      </c>
      <c r="B8" s="93">
        <v>2</v>
      </c>
      <c r="C8" s="137">
        <v>3</v>
      </c>
      <c r="D8" s="93">
        <v>4</v>
      </c>
      <c r="E8" s="93">
        <v>5</v>
      </c>
      <c r="F8" s="93">
        <v>6</v>
      </c>
      <c r="G8" s="93">
        <v>7</v>
      </c>
      <c r="H8" s="93">
        <v>8</v>
      </c>
      <c r="I8" s="93">
        <v>9</v>
      </c>
      <c r="J8" s="93">
        <v>10</v>
      </c>
      <c r="K8" s="93">
        <v>11</v>
      </c>
    </row>
    <row r="9" spans="1:12" ht="151.80000000000001">
      <c r="A9" s="10">
        <v>1</v>
      </c>
      <c r="B9" s="138" t="s">
        <v>78</v>
      </c>
      <c r="C9" s="139" t="s">
        <v>77</v>
      </c>
      <c r="D9" s="140">
        <v>80</v>
      </c>
      <c r="E9" s="134"/>
      <c r="F9" s="133"/>
      <c r="G9" s="131"/>
      <c r="H9" s="133"/>
      <c r="I9" s="141"/>
      <c r="J9" s="132"/>
      <c r="K9" s="132"/>
    </row>
    <row r="10" spans="1:12">
      <c r="A10" s="174" t="s">
        <v>79</v>
      </c>
      <c r="B10" s="174"/>
      <c r="C10" s="174"/>
      <c r="D10" s="174"/>
      <c r="E10" s="119"/>
      <c r="F10" s="130">
        <f>SUM(F9)</f>
        <v>0</v>
      </c>
      <c r="G10" s="164"/>
      <c r="H10" s="165"/>
      <c r="I10" s="130">
        <f>SUM(I9)</f>
        <v>0</v>
      </c>
      <c r="J10" s="162"/>
      <c r="K10" s="163"/>
    </row>
    <row r="13" spans="1:12" ht="53.4" customHeight="1">
      <c r="A13" s="175" t="s">
        <v>14</v>
      </c>
      <c r="B13" s="175"/>
      <c r="C13" s="175"/>
      <c r="D13" s="175"/>
      <c r="E13" s="175"/>
      <c r="F13" s="175"/>
      <c r="G13" s="175"/>
      <c r="H13" s="175"/>
      <c r="I13" s="175"/>
      <c r="J13" s="175"/>
      <c r="K13" s="175"/>
    </row>
    <row r="14" spans="1:12">
      <c r="A14" s="173" t="s">
        <v>64</v>
      </c>
      <c r="B14" s="173"/>
      <c r="C14" s="173"/>
      <c r="D14" s="173"/>
      <c r="E14" s="173"/>
      <c r="F14" s="173"/>
      <c r="G14" s="173"/>
      <c r="H14" s="173"/>
      <c r="I14" s="173"/>
      <c r="J14" s="173"/>
      <c r="K14" s="173"/>
    </row>
  </sheetData>
  <mergeCells count="8">
    <mergeCell ref="J2:K2"/>
    <mergeCell ref="A14:K14"/>
    <mergeCell ref="B3:J3"/>
    <mergeCell ref="B4:J4"/>
    <mergeCell ref="B5:J5"/>
    <mergeCell ref="A10:D10"/>
    <mergeCell ref="A13:K13"/>
    <mergeCell ref="H1:K1"/>
  </mergeCells>
  <pageMargins left="0.7" right="0.7" top="0.75" bottom="0.75" header="0.3" footer="0.3"/>
  <pageSetup paperSize="9" scale="6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91886-E74D-4915-98EC-830F19DF196C}">
  <sheetPr>
    <pageSetUpPr fitToPage="1"/>
  </sheetPr>
  <dimension ref="A1:L16"/>
  <sheetViews>
    <sheetView zoomScaleNormal="100" workbookViewId="0">
      <selection activeCell="I1" sqref="I1:K1"/>
    </sheetView>
  </sheetViews>
  <sheetFormatPr defaultRowHeight="13.8"/>
  <cols>
    <col min="1" max="1" width="2.8984375" customWidth="1"/>
    <col min="2" max="2" width="34.296875" customWidth="1"/>
    <col min="3" max="3" width="5" customWidth="1"/>
    <col min="4" max="4" width="5.69921875" customWidth="1"/>
    <col min="5" max="5" width="10.59765625" customWidth="1"/>
    <col min="8" max="8" width="10.296875" customWidth="1"/>
    <col min="10" max="10" width="12.09765625" customWidth="1"/>
    <col min="11" max="11" width="15.5" customWidth="1"/>
  </cols>
  <sheetData>
    <row r="1" spans="1:12" ht="14.4" customHeight="1">
      <c r="I1" s="179" t="s">
        <v>84</v>
      </c>
      <c r="J1" s="179"/>
      <c r="K1" s="179"/>
      <c r="L1" s="193"/>
    </row>
    <row r="2" spans="1:12" ht="14.4">
      <c r="J2" s="176" t="s">
        <v>26</v>
      </c>
      <c r="K2" s="176"/>
    </row>
    <row r="3" spans="1:12">
      <c r="B3" s="177" t="s">
        <v>0</v>
      </c>
      <c r="C3" s="177"/>
      <c r="D3" s="177"/>
      <c r="E3" s="177"/>
      <c r="F3" s="177"/>
      <c r="G3" s="177"/>
      <c r="H3" s="177"/>
      <c r="I3" s="177"/>
      <c r="J3" s="177"/>
      <c r="K3" s="177"/>
    </row>
    <row r="4" spans="1:12">
      <c r="B4" s="178" t="s">
        <v>1</v>
      </c>
      <c r="C4" s="178"/>
      <c r="D4" s="178"/>
      <c r="E4" s="178"/>
      <c r="F4" s="178"/>
      <c r="G4" s="178"/>
      <c r="H4" s="178"/>
      <c r="I4" s="178"/>
      <c r="J4" s="178"/>
      <c r="K4" s="178"/>
    </row>
    <row r="5" spans="1:12">
      <c r="A5" s="94"/>
      <c r="B5" s="178" t="s">
        <v>81</v>
      </c>
      <c r="C5" s="178"/>
      <c r="D5" s="178"/>
      <c r="E5" s="178"/>
      <c r="F5" s="178"/>
      <c r="G5" s="178"/>
      <c r="H5" s="178"/>
      <c r="I5" s="178"/>
      <c r="J5" s="178"/>
      <c r="K5" s="178"/>
    </row>
    <row r="6" spans="1:12" ht="14.4">
      <c r="A6" s="94"/>
      <c r="B6" s="95"/>
      <c r="C6" s="94"/>
      <c r="D6" s="96"/>
      <c r="E6" s="106"/>
      <c r="F6" s="98"/>
      <c r="G6" s="98"/>
      <c r="H6" s="97"/>
      <c r="I6" s="94"/>
      <c r="J6" s="98"/>
      <c r="K6" s="98"/>
    </row>
    <row r="7" spans="1:12" ht="96.6">
      <c r="A7" s="89" t="s">
        <v>3</v>
      </c>
      <c r="B7" s="89" t="s">
        <v>4</v>
      </c>
      <c r="C7" s="89" t="s">
        <v>5</v>
      </c>
      <c r="D7" s="90" t="s">
        <v>6</v>
      </c>
      <c r="E7" s="105" t="s">
        <v>7</v>
      </c>
      <c r="F7" s="92" t="s">
        <v>8</v>
      </c>
      <c r="G7" s="89" t="s">
        <v>9</v>
      </c>
      <c r="H7" s="91" t="s">
        <v>59</v>
      </c>
      <c r="I7" s="92" t="s">
        <v>60</v>
      </c>
      <c r="J7" s="108" t="s">
        <v>62</v>
      </c>
      <c r="K7" s="89" t="s">
        <v>15</v>
      </c>
    </row>
    <row r="8" spans="1:12">
      <c r="A8" s="93">
        <v>1</v>
      </c>
      <c r="B8" s="93">
        <v>2</v>
      </c>
      <c r="C8" s="93">
        <v>3</v>
      </c>
      <c r="D8" s="93">
        <v>4</v>
      </c>
      <c r="E8" s="107">
        <v>5</v>
      </c>
      <c r="F8" s="93">
        <v>6</v>
      </c>
      <c r="G8" s="93">
        <v>7</v>
      </c>
      <c r="H8" s="93">
        <v>8</v>
      </c>
      <c r="I8" s="93">
        <v>9</v>
      </c>
      <c r="J8" s="93">
        <v>10</v>
      </c>
      <c r="K8" s="93">
        <v>11</v>
      </c>
    </row>
    <row r="9" spans="1:12" ht="67.8" customHeight="1">
      <c r="A9" s="37">
        <v>1</v>
      </c>
      <c r="B9" s="103" t="s">
        <v>65</v>
      </c>
      <c r="C9" s="39" t="s">
        <v>12</v>
      </c>
      <c r="D9" s="39">
        <v>150</v>
      </c>
      <c r="E9" s="60"/>
      <c r="F9" s="112"/>
      <c r="G9" s="124"/>
      <c r="H9" s="112"/>
      <c r="I9" s="112"/>
      <c r="J9" s="10"/>
      <c r="K9" s="10"/>
    </row>
    <row r="10" spans="1:12" ht="52.8" customHeight="1">
      <c r="A10" s="37">
        <v>2</v>
      </c>
      <c r="B10" s="103" t="s">
        <v>66</v>
      </c>
      <c r="C10" s="39" t="s">
        <v>12</v>
      </c>
      <c r="D10" s="39">
        <v>60</v>
      </c>
      <c r="E10" s="60"/>
      <c r="F10" s="112"/>
      <c r="G10" s="124"/>
      <c r="H10" s="112"/>
      <c r="I10" s="112"/>
      <c r="J10" s="10"/>
      <c r="K10" s="10"/>
    </row>
    <row r="11" spans="1:12" ht="68.400000000000006" customHeight="1">
      <c r="A11" s="37">
        <v>3</v>
      </c>
      <c r="B11" s="103" t="s">
        <v>67</v>
      </c>
      <c r="C11" s="39" t="s">
        <v>12</v>
      </c>
      <c r="D11" s="39">
        <v>60</v>
      </c>
      <c r="E11" s="60"/>
      <c r="F11" s="112"/>
      <c r="G11" s="124"/>
      <c r="H11" s="112"/>
      <c r="I11" s="112"/>
      <c r="J11" s="10"/>
      <c r="K11" s="10"/>
    </row>
    <row r="12" spans="1:12" ht="408.6" customHeight="1">
      <c r="A12" s="102">
        <v>4</v>
      </c>
      <c r="B12" s="104" t="s">
        <v>68</v>
      </c>
      <c r="C12" s="109" t="s">
        <v>69</v>
      </c>
      <c r="D12" s="120">
        <v>100</v>
      </c>
      <c r="E12" s="121"/>
      <c r="F12" s="122"/>
      <c r="G12" s="125"/>
      <c r="H12" s="112"/>
      <c r="I12" s="112"/>
      <c r="J12" s="126"/>
      <c r="K12" s="10"/>
    </row>
    <row r="13" spans="1:12" ht="18" customHeight="1">
      <c r="A13" s="192" t="s">
        <v>80</v>
      </c>
      <c r="B13" s="192"/>
      <c r="C13" s="192"/>
      <c r="D13" s="192"/>
      <c r="E13" s="166"/>
      <c r="F13" s="123">
        <f>SUM(F9:F12)</f>
        <v>0</v>
      </c>
      <c r="G13" s="167"/>
      <c r="H13" s="168"/>
      <c r="I13" s="127">
        <f>SUM(I9:I12)</f>
        <v>0</v>
      </c>
      <c r="J13" s="169"/>
      <c r="K13" s="170"/>
    </row>
    <row r="14" spans="1:12" ht="14.4">
      <c r="A14" s="99"/>
      <c r="B14" s="99"/>
      <c r="C14" s="99"/>
      <c r="D14" s="99"/>
      <c r="E14" s="106"/>
      <c r="F14" s="100"/>
      <c r="G14" s="100"/>
      <c r="H14" s="97"/>
      <c r="I14" s="94"/>
      <c r="J14" s="101"/>
      <c r="K14" s="101"/>
    </row>
    <row r="15" spans="1:12" ht="52.8" customHeight="1">
      <c r="A15" s="175" t="s">
        <v>14</v>
      </c>
      <c r="B15" s="175"/>
      <c r="C15" s="175"/>
      <c r="D15" s="175"/>
      <c r="E15" s="175"/>
      <c r="F15" s="175"/>
      <c r="G15" s="175"/>
      <c r="H15" s="175"/>
      <c r="I15" s="175"/>
      <c r="J15" s="175"/>
      <c r="K15" s="175"/>
    </row>
    <row r="16" spans="1:12">
      <c r="A16" s="173" t="s">
        <v>64</v>
      </c>
      <c r="B16" s="173"/>
      <c r="C16" s="173"/>
      <c r="D16" s="173"/>
      <c r="E16" s="173"/>
      <c r="F16" s="173"/>
      <c r="G16" s="173"/>
      <c r="H16" s="173"/>
      <c r="I16" s="173"/>
      <c r="J16" s="173"/>
      <c r="K16" s="173"/>
    </row>
  </sheetData>
  <mergeCells count="8">
    <mergeCell ref="I1:K1"/>
    <mergeCell ref="A16:K16"/>
    <mergeCell ref="J2:K2"/>
    <mergeCell ref="B5:K5"/>
    <mergeCell ref="B4:K4"/>
    <mergeCell ref="B3:K3"/>
    <mergeCell ref="A15:K15"/>
    <mergeCell ref="A13:D13"/>
  </mergeCells>
  <pageMargins left="0.7" right="0.7" top="0.75" bottom="0.75" header="0.3" footer="0.3"/>
  <pageSetup paperSize="9" scale="65"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1F812-0BC5-4B6A-8C23-B7E8EA76B35F}">
  <sheetPr>
    <pageSetUpPr fitToPage="1"/>
  </sheetPr>
  <dimension ref="A1:L19"/>
  <sheetViews>
    <sheetView zoomScaleNormal="100" workbookViewId="0">
      <selection activeCell="N7" sqref="N7"/>
    </sheetView>
  </sheetViews>
  <sheetFormatPr defaultRowHeight="13.8"/>
  <cols>
    <col min="1" max="1" width="3.69921875" customWidth="1"/>
    <col min="2" max="2" width="27.796875" customWidth="1"/>
    <col min="3" max="3" width="4.3984375" customWidth="1"/>
    <col min="4" max="4" width="7" customWidth="1"/>
    <col min="5" max="5" width="10.59765625" customWidth="1"/>
    <col min="7" max="7" width="7.09765625" customWidth="1"/>
    <col min="8" max="8" width="10.69921875" customWidth="1"/>
    <col min="9" max="9" width="9.3984375" customWidth="1"/>
    <col min="10" max="11" width="14.796875" customWidth="1"/>
  </cols>
  <sheetData>
    <row r="1" spans="1:12" ht="14.4" customHeight="1">
      <c r="I1" s="179" t="s">
        <v>84</v>
      </c>
      <c r="J1" s="179"/>
      <c r="K1" s="179"/>
      <c r="L1" s="193"/>
    </row>
    <row r="2" spans="1:12" ht="14.4">
      <c r="J2" s="176" t="s">
        <v>26</v>
      </c>
      <c r="K2" s="176"/>
    </row>
    <row r="3" spans="1:12">
      <c r="B3" s="177" t="s">
        <v>0</v>
      </c>
      <c r="C3" s="177"/>
      <c r="D3" s="177"/>
      <c r="E3" s="177"/>
      <c r="F3" s="177"/>
      <c r="G3" s="177"/>
      <c r="H3" s="177"/>
      <c r="I3" s="177"/>
      <c r="J3" s="177"/>
      <c r="K3" s="177"/>
    </row>
    <row r="4" spans="1:12">
      <c r="B4" s="178" t="s">
        <v>1</v>
      </c>
      <c r="C4" s="178"/>
      <c r="D4" s="178"/>
      <c r="E4" s="178"/>
      <c r="F4" s="178"/>
      <c r="G4" s="178"/>
      <c r="H4" s="178"/>
      <c r="I4" s="178"/>
      <c r="J4" s="178"/>
      <c r="K4" s="178"/>
    </row>
    <row r="5" spans="1:12">
      <c r="A5" s="51"/>
      <c r="B5" s="178" t="s">
        <v>83</v>
      </c>
      <c r="C5" s="178"/>
      <c r="D5" s="178"/>
      <c r="E5" s="178"/>
      <c r="F5" s="178"/>
      <c r="G5" s="178"/>
      <c r="H5" s="178"/>
      <c r="I5" s="178"/>
      <c r="J5" s="178"/>
      <c r="K5" s="178"/>
    </row>
    <row r="6" spans="1:12" ht="15.6">
      <c r="A6" s="51"/>
      <c r="B6" s="114"/>
      <c r="C6" s="113"/>
      <c r="D6" s="115"/>
      <c r="E6" s="116"/>
      <c r="F6" s="117"/>
      <c r="G6" s="117"/>
      <c r="H6" s="116"/>
      <c r="I6" s="113"/>
      <c r="J6" s="117"/>
      <c r="K6" s="117"/>
    </row>
    <row r="7" spans="1:12" ht="82.8">
      <c r="A7" s="89" t="s">
        <v>3</v>
      </c>
      <c r="B7" s="89" t="s">
        <v>4</v>
      </c>
      <c r="C7" s="89" t="s">
        <v>5</v>
      </c>
      <c r="D7" s="90" t="s">
        <v>6</v>
      </c>
      <c r="E7" s="91" t="s">
        <v>7</v>
      </c>
      <c r="F7" s="92" t="s">
        <v>8</v>
      </c>
      <c r="G7" s="89" t="s">
        <v>9</v>
      </c>
      <c r="H7" s="91" t="s">
        <v>59</v>
      </c>
      <c r="I7" s="92" t="s">
        <v>60</v>
      </c>
      <c r="J7" s="108" t="s">
        <v>62</v>
      </c>
      <c r="K7" s="89" t="s">
        <v>15</v>
      </c>
    </row>
    <row r="8" spans="1:12">
      <c r="A8" s="93">
        <v>1</v>
      </c>
      <c r="B8" s="93">
        <v>2</v>
      </c>
      <c r="C8" s="93">
        <v>3</v>
      </c>
      <c r="D8" s="93">
        <v>4</v>
      </c>
      <c r="E8" s="93">
        <v>5</v>
      </c>
      <c r="F8" s="93">
        <v>6</v>
      </c>
      <c r="G8" s="93">
        <v>7</v>
      </c>
      <c r="H8" s="93">
        <v>8</v>
      </c>
      <c r="I8" s="93">
        <v>9</v>
      </c>
      <c r="J8" s="118">
        <v>10</v>
      </c>
      <c r="K8" s="118">
        <v>11</v>
      </c>
    </row>
    <row r="9" spans="1:12" ht="52.2" customHeight="1">
      <c r="A9" s="10">
        <v>1</v>
      </c>
      <c r="B9" s="144" t="s">
        <v>70</v>
      </c>
      <c r="C9" s="37" t="s">
        <v>40</v>
      </c>
      <c r="D9" s="42">
        <v>100</v>
      </c>
      <c r="E9" s="60"/>
      <c r="F9" s="112"/>
      <c r="G9" s="124"/>
      <c r="H9" s="112"/>
      <c r="I9" s="112"/>
      <c r="J9" s="112"/>
      <c r="K9" s="112"/>
    </row>
    <row r="10" spans="1:12" ht="49.2" customHeight="1">
      <c r="A10" s="10">
        <v>2</v>
      </c>
      <c r="B10" s="38" t="s">
        <v>71</v>
      </c>
      <c r="C10" s="37" t="s">
        <v>40</v>
      </c>
      <c r="D10" s="42">
        <v>100</v>
      </c>
      <c r="E10" s="60"/>
      <c r="F10" s="112"/>
      <c r="G10" s="124"/>
      <c r="H10" s="112"/>
      <c r="I10" s="112"/>
      <c r="J10" s="112"/>
      <c r="K10" s="112"/>
    </row>
    <row r="11" spans="1:12" ht="41.4" customHeight="1">
      <c r="A11" s="10">
        <v>3</v>
      </c>
      <c r="B11" s="38" t="s">
        <v>72</v>
      </c>
      <c r="C11" s="37" t="s">
        <v>40</v>
      </c>
      <c r="D11" s="42">
        <v>100</v>
      </c>
      <c r="E11" s="60"/>
      <c r="F11" s="112"/>
      <c r="G11" s="124"/>
      <c r="H11" s="112"/>
      <c r="I11" s="112"/>
      <c r="J11" s="112"/>
      <c r="K11" s="112"/>
    </row>
    <row r="12" spans="1:12" ht="43.2" customHeight="1">
      <c r="A12" s="10">
        <v>4</v>
      </c>
      <c r="B12" s="38" t="s">
        <v>73</v>
      </c>
      <c r="C12" s="37" t="s">
        <v>40</v>
      </c>
      <c r="D12" s="39">
        <v>100</v>
      </c>
      <c r="E12" s="60"/>
      <c r="F12" s="112"/>
      <c r="G12" s="124"/>
      <c r="H12" s="112"/>
      <c r="I12" s="112"/>
      <c r="J12" s="112"/>
      <c r="K12" s="112"/>
    </row>
    <row r="13" spans="1:12" ht="43.8" customHeight="1">
      <c r="A13" s="10">
        <v>5</v>
      </c>
      <c r="B13" s="38" t="s">
        <v>74</v>
      </c>
      <c r="C13" s="37" t="s">
        <v>40</v>
      </c>
      <c r="D13" s="39">
        <v>100</v>
      </c>
      <c r="E13" s="60"/>
      <c r="F13" s="112"/>
      <c r="G13" s="124"/>
      <c r="H13" s="112"/>
      <c r="I13" s="112"/>
      <c r="J13" s="112"/>
      <c r="K13" s="112"/>
    </row>
    <row r="14" spans="1:12" ht="36.6" customHeight="1">
      <c r="A14" s="10">
        <v>6</v>
      </c>
      <c r="B14" s="38" t="s">
        <v>75</v>
      </c>
      <c r="C14" s="37" t="s">
        <v>40</v>
      </c>
      <c r="D14" s="39">
        <v>200</v>
      </c>
      <c r="E14" s="60"/>
      <c r="F14" s="122"/>
      <c r="G14" s="125"/>
      <c r="H14" s="122"/>
      <c r="I14" s="122"/>
      <c r="J14" s="122"/>
      <c r="K14" s="122"/>
    </row>
    <row r="15" spans="1:12" ht="21" customHeight="1">
      <c r="A15" s="174" t="s">
        <v>82</v>
      </c>
      <c r="B15" s="174"/>
      <c r="C15" s="174"/>
      <c r="D15" s="174"/>
      <c r="E15" s="119"/>
      <c r="F15" s="128">
        <f>SUM(F9:F14)</f>
        <v>0</v>
      </c>
      <c r="G15" s="171"/>
      <c r="H15" s="155"/>
      <c r="I15" s="26">
        <f>SUM(I9:I14)</f>
        <v>0</v>
      </c>
      <c r="J15" s="171"/>
      <c r="K15" s="172"/>
    </row>
    <row r="16" spans="1:12">
      <c r="J16" s="110" t="s">
        <v>63</v>
      </c>
    </row>
    <row r="17" spans="1:11">
      <c r="B17" s="111" t="s">
        <v>63</v>
      </c>
    </row>
    <row r="18" spans="1:11" ht="52.8" customHeight="1">
      <c r="A18" s="175" t="s">
        <v>14</v>
      </c>
      <c r="B18" s="175"/>
      <c r="C18" s="175"/>
      <c r="D18" s="175"/>
      <c r="E18" s="175"/>
      <c r="F18" s="175"/>
      <c r="G18" s="175"/>
      <c r="H18" s="175"/>
      <c r="I18" s="175"/>
      <c r="J18" s="175"/>
      <c r="K18" s="175"/>
    </row>
    <row r="19" spans="1:11">
      <c r="A19" s="173" t="s">
        <v>64</v>
      </c>
      <c r="B19" s="173"/>
      <c r="C19" s="173"/>
      <c r="D19" s="173"/>
      <c r="E19" s="173"/>
      <c r="F19" s="173"/>
      <c r="G19" s="173"/>
      <c r="H19" s="173"/>
      <c r="I19" s="173"/>
      <c r="J19" s="173"/>
      <c r="K19" s="173"/>
    </row>
  </sheetData>
  <mergeCells count="8">
    <mergeCell ref="I1:K1"/>
    <mergeCell ref="A19:K19"/>
    <mergeCell ref="A15:D15"/>
    <mergeCell ref="A18:K18"/>
    <mergeCell ref="J2:K2"/>
    <mergeCell ref="B3:K3"/>
    <mergeCell ref="B4:K4"/>
    <mergeCell ref="B5:K5"/>
  </mergeCells>
  <pageMargins left="0.7" right="0.7" top="0.75" bottom="0.75" header="0.3" footer="0.3"/>
  <pageSetup paperSize="9" scale="67" fitToHeight="0" orientation="portrait" r:id="rId1"/>
</worksheet>
</file>

<file path=docProps/app.xml><?xml version="1.0" encoding="utf-8"?>
<Properties xmlns="http://schemas.openxmlformats.org/officeDocument/2006/extended-properties" xmlns:vt="http://schemas.openxmlformats.org/officeDocument/2006/docPropsVTypes">
  <Template/>
  <TotalTime>571</TotalTime>
  <Application>Microsoft Excel</Application>
  <DocSecurity>0</DocSecurity>
  <ScaleCrop>false</ScaleCrop>
  <HeadingPairs>
    <vt:vector size="2" baseType="variant">
      <vt:variant>
        <vt:lpstr>Arkusze</vt:lpstr>
      </vt:variant>
      <vt:variant>
        <vt:i4>10</vt:i4>
      </vt:variant>
    </vt:vector>
  </HeadingPairs>
  <TitlesOfParts>
    <vt:vector size="10" baseType="lpstr">
      <vt:lpstr>Część_1</vt:lpstr>
      <vt:lpstr>Część _2</vt:lpstr>
      <vt:lpstr>Część 3</vt:lpstr>
      <vt:lpstr>Część  4</vt:lpstr>
      <vt:lpstr>Część 5</vt:lpstr>
      <vt:lpstr>Część  6</vt:lpstr>
      <vt:lpstr>Część nr 7</vt:lpstr>
      <vt:lpstr>Część nr 8 (Apteka)</vt:lpstr>
      <vt:lpstr>Część nr 9 (Apteka)</vt:lpstr>
      <vt:lpstr>Część nr 10 (Apteka)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Karczmarczyk-Tryc</dc:creator>
  <dc:description/>
  <cp:lastModifiedBy>Olga Czajkowska</cp:lastModifiedBy>
  <cp:revision>59</cp:revision>
  <cp:lastPrinted>2026-04-02T10:26:31Z</cp:lastPrinted>
  <dcterms:created xsi:type="dcterms:W3CDTF">2023-10-16T09:49:38Z</dcterms:created>
  <dcterms:modified xsi:type="dcterms:W3CDTF">2026-04-02T11:42:03Z</dcterms:modified>
  <dc:language>pl-PL</dc:language>
</cp:coreProperties>
</file>